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25" windowWidth="14805" windowHeight="7890"/>
  </bookViews>
  <sheets>
    <sheet name="2_КЭКР_КОСГУ" sheetId="3" r:id="rId1"/>
    <sheet name="КОСГУ перечень 65н" sheetId="5" r:id="rId2"/>
  </sheets>
  <definedNames>
    <definedName name="_xlnm._FilterDatabase" localSheetId="0" hidden="1">'2_КЭКР_КОСГУ'!$A$3:$G$609</definedName>
    <definedName name="Z_09225743_8424_4864_B96B_A470E782A623_.wvu.FilterData" localSheetId="0" hidden="1">'2_КЭКР_КОСГУ'!$A$3:$G$609</definedName>
    <definedName name="Z_09225743_8424_4864_B96B_A470E782A623_.wvu.PrintTitles" localSheetId="0" hidden="1">'2_КЭКР_КОСГУ'!$3:$3</definedName>
    <definedName name="_xlnm.Print_Titles" localSheetId="0">'2_КЭКР_КОСГУ'!$3:$4</definedName>
    <definedName name="_xlnm.Print_Area" localSheetId="0">'2_КЭКР_КОСГУ'!$A$1:$G$609</definedName>
  </definedNames>
  <calcPr calcId="145621"/>
  <customWorkbookViews>
    <customWorkbookView name="СИВЕЦ СВЕТЛАНА ВИКТОРОВНА - Личное представление" guid="{B31E6AA0-CCC8-416E-8A73-0004DA3C8297}" mergeInterval="0" personalView="1" maximized="1" windowWidth="1916" windowHeight="975" activeSheetId="3"/>
    <customWorkbookView name="САФАРОВА НАТАЛЬЯ АЛЕКСАНДРОВНА - Личное представление" guid="{09225743-8424-4864-B96B-A470E782A623}" mergeInterval="0" personalView="1" maximized="1" windowWidth="1530" windowHeight="777" activeSheetId="3"/>
  </customWorkbookViews>
</workbook>
</file>

<file path=xl/calcChain.xml><?xml version="1.0" encoding="utf-8"?>
<calcChain xmlns="http://schemas.openxmlformats.org/spreadsheetml/2006/main">
  <c r="G291" i="3" l="1"/>
  <c r="D291" i="3" s="1"/>
  <c r="G290" i="3"/>
  <c r="D290" i="3" s="1"/>
  <c r="G289" i="3"/>
  <c r="D289" i="3" s="1"/>
  <c r="G288" i="3"/>
  <c r="D288" i="3" s="1"/>
  <c r="G287" i="3"/>
  <c r="D287" i="3" s="1"/>
  <c r="G286" i="3"/>
  <c r="D286" i="3" s="1"/>
  <c r="G285" i="3"/>
  <c r="D285" i="3" s="1"/>
  <c r="G284" i="3"/>
  <c r="D284" i="3" s="1"/>
  <c r="G283" i="3"/>
  <c r="D283" i="3" s="1"/>
  <c r="G282" i="3"/>
  <c r="D282" i="3" s="1"/>
  <c r="G281" i="3"/>
  <c r="D281" i="3" s="1"/>
  <c r="G280" i="3"/>
  <c r="D280" i="3" s="1"/>
  <c r="G279" i="3"/>
  <c r="D279" i="3" s="1"/>
  <c r="G278" i="3"/>
  <c r="D278" i="3" s="1"/>
  <c r="G269" i="3"/>
  <c r="G268" i="3"/>
  <c r="G267" i="3"/>
  <c r="G240" i="3"/>
  <c r="G239" i="3"/>
  <c r="G238" i="3"/>
  <c r="G237" i="3"/>
  <c r="G13" i="3"/>
  <c r="G12" i="3"/>
  <c r="G11" i="3"/>
  <c r="G10" i="3"/>
  <c r="G9" i="3"/>
  <c r="G595" i="3" l="1"/>
  <c r="G596" i="3"/>
  <c r="G594" i="3"/>
  <c r="G582" i="3"/>
  <c r="G583" i="3"/>
  <c r="G581" i="3"/>
  <c r="G579" i="3"/>
  <c r="G578" i="3"/>
  <c r="G549" i="3"/>
  <c r="G564" i="3"/>
  <c r="G565" i="3"/>
  <c r="G566" i="3"/>
  <c r="G567" i="3"/>
  <c r="G563" i="3"/>
  <c r="G548" i="3"/>
  <c r="G550" i="3"/>
  <c r="G547" i="3"/>
  <c r="G535" i="3"/>
  <c r="G536" i="3"/>
  <c r="G537" i="3"/>
  <c r="G534" i="3"/>
  <c r="G520" i="3"/>
  <c r="G521" i="3"/>
  <c r="G522" i="3"/>
  <c r="G519" i="3"/>
  <c r="G518" i="3"/>
  <c r="G506" i="3"/>
  <c r="G504" i="3"/>
  <c r="G505" i="3"/>
  <c r="G507" i="3"/>
  <c r="G508" i="3"/>
  <c r="G487" i="3"/>
  <c r="G490" i="3" l="1"/>
  <c r="G489" i="3"/>
  <c r="G488" i="3"/>
  <c r="G475" i="3" l="1"/>
  <c r="G474" i="3"/>
  <c r="G473" i="3"/>
  <c r="G472" i="3"/>
  <c r="G434" i="3"/>
  <c r="G433" i="3"/>
  <c r="G432" i="3"/>
  <c r="G431" i="3"/>
  <c r="G415" i="3"/>
  <c r="G414" i="3"/>
  <c r="G413" i="3"/>
  <c r="G412" i="3"/>
  <c r="G364" i="3"/>
  <c r="G363" i="3"/>
  <c r="G362" i="3"/>
  <c r="G361" i="3"/>
  <c r="G360" i="3"/>
  <c r="G359" i="3"/>
  <c r="G358" i="3"/>
  <c r="G357" i="3"/>
  <c r="G347" i="3"/>
  <c r="G346" i="3"/>
  <c r="G339" i="3"/>
  <c r="G338" i="3"/>
  <c r="G322" i="3"/>
  <c r="G321" i="3"/>
  <c r="G314" i="3"/>
  <c r="G313" i="3"/>
  <c r="G264" i="3" l="1"/>
  <c r="G263" i="3"/>
  <c r="G262" i="3"/>
  <c r="G216" i="3"/>
  <c r="G215" i="3"/>
  <c r="G214" i="3"/>
  <c r="G213" i="3"/>
  <c r="G212" i="3"/>
  <c r="G187" i="3"/>
  <c r="G186" i="3"/>
  <c r="G185" i="3"/>
  <c r="G184" i="3"/>
  <c r="G183" i="3"/>
  <c r="G182" i="3"/>
  <c r="G167" i="3"/>
  <c r="G166" i="3"/>
  <c r="G117" i="3"/>
  <c r="G116" i="3"/>
  <c r="G115" i="3"/>
  <c r="G114" i="3"/>
  <c r="G113" i="3"/>
  <c r="G112" i="3"/>
  <c r="G111" i="3"/>
  <c r="G110" i="3"/>
  <c r="G92" i="3"/>
  <c r="G91" i="3"/>
  <c r="G90" i="3"/>
  <c r="G89" i="3"/>
  <c r="G88" i="3"/>
  <c r="G79" i="3"/>
  <c r="G78" i="3"/>
  <c r="G77" i="3"/>
  <c r="G31" i="3"/>
  <c r="G55" i="3"/>
  <c r="G54" i="3"/>
  <c r="G36" i="3"/>
  <c r="G37" i="3"/>
  <c r="G35" i="3"/>
  <c r="G34" i="3"/>
  <c r="G33" i="3"/>
  <c r="G32" i="3"/>
  <c r="G21" i="3"/>
  <c r="G20" i="3"/>
  <c r="G19" i="3"/>
  <c r="G18" i="3"/>
</calcChain>
</file>

<file path=xl/sharedStrings.xml><?xml version="1.0" encoding="utf-8"?>
<sst xmlns="http://schemas.openxmlformats.org/spreadsheetml/2006/main" count="2240" uniqueCount="1414">
  <si>
    <t>Оплата труда и начисления на заработную плату</t>
  </si>
  <si>
    <t>Оплата труда</t>
  </si>
  <si>
    <t>Заработная плата</t>
  </si>
  <si>
    <t>Денежное обеспечение военнослужащих</t>
  </si>
  <si>
    <t>Начисления на оплату труда</t>
  </si>
  <si>
    <t>Начисления на выплаты по оплате труда</t>
  </si>
  <si>
    <t>Использование товаров и услуг</t>
  </si>
  <si>
    <t>Предметы, материалы, оборудование и инвентарь</t>
  </si>
  <si>
    <t>Медикаменты и перевязочные материалы</t>
  </si>
  <si>
    <t>Продукты питания</t>
  </si>
  <si>
    <t>Оплата услуг (кроме коммунальных)</t>
  </si>
  <si>
    <t>Арендная плата за пользование имуществом</t>
  </si>
  <si>
    <t>Расходы и мероприятия специального назначения</t>
  </si>
  <si>
    <t>Оплата коммунальных услуг и энергоносителей</t>
  </si>
  <si>
    <t>Оплата теплоснабжения</t>
  </si>
  <si>
    <t>Прочие расходы</t>
  </si>
  <si>
    <t>Исследования и разработки, отдельные мероприятия по реализации государственных (региональных) программ</t>
  </si>
  <si>
    <t>Стипендии</t>
  </si>
  <si>
    <t>Отдельные мероприятия по реализации государственных (региональных) программ, не отнесенные к мероприятиям развития</t>
  </si>
  <si>
    <t>Обслуживание долговых обязательств</t>
  </si>
  <si>
    <t>Обслуживание внутреннего долга</t>
  </si>
  <si>
    <t>Обслуживание внешнего долга</t>
  </si>
  <si>
    <t>Безвозмездные перечисления организациям</t>
  </si>
  <si>
    <t>Субсидии и текущие трансферты предприятиям (учреждениям, организациям)</t>
  </si>
  <si>
    <t>Социальное обеспечение</t>
  </si>
  <si>
    <t>Приобретение основного капитала</t>
  </si>
  <si>
    <t>Приобретение оборудования и предметов долгосрочного пользования</t>
  </si>
  <si>
    <t>Капитальный ремонт</t>
  </si>
  <si>
    <t>Капитальный ремонт жилищного фонда (помещений)</t>
  </si>
  <si>
    <t>Капитальный ремонт других объектов</t>
  </si>
  <si>
    <t>Реконструкция и реставрация</t>
  </si>
  <si>
    <t>Реконструкция жилищного фонда (помещений)</t>
  </si>
  <si>
    <t>Реконструкция и реставрация других объектов</t>
  </si>
  <si>
    <t>Реставрация памятников культуры, истории и архитектуры</t>
  </si>
  <si>
    <t>Создание государственных запасов и резервов</t>
  </si>
  <si>
    <t>Приобретение земли и нематериальных активов</t>
  </si>
  <si>
    <t>Капитальные трансферты</t>
  </si>
  <si>
    <t>Капитальные трансферты предприятиям (учреждениям, организациям)</t>
  </si>
  <si>
    <t>Капитальные трансферты органам государственного управления других уровней</t>
  </si>
  <si>
    <t>Капитальные трансферты правительствам иностранных государств и международным организациям</t>
  </si>
  <si>
    <t>Капитальные трансферты населению</t>
  </si>
  <si>
    <t>Капитальное строительство (приобретение)</t>
  </si>
  <si>
    <t>Уровень кода</t>
  </si>
  <si>
    <t>2111.1</t>
  </si>
  <si>
    <t>2111.2</t>
  </si>
  <si>
    <t>3) материальная помощь, помощь на оздоровление при предоставлении ежегодного отпуска и в других случаях по решению администрации учреждения (организации) в соответствии с законодательством;</t>
  </si>
  <si>
    <t>По этой категории предусматриваются расходы на оплату труда всех работников бюджетных учреждений (организаций), а также денежное обеспечение военнослужащих, лиц рядового и начальствующего состава согласно установленным должностным окладам, ставкам или расценкам, материальную помощь, в том числе расходы на премии и другие виды поощрений или вознаграждений в соответствии с законодательством.</t>
  </si>
  <si>
    <t>2) премии и другие виды поощрений или вознаграждений в соответствии с законодательством;</t>
  </si>
  <si>
    <t>4) вознаграждения и другие выплаты, начисленные работникам, которые не находятся в штате учреждения (организации), в соответствии с условиями гражданско-правового договора (за исключением субъектов хозяйствования);</t>
  </si>
  <si>
    <t>5) одноразовое пособие в связи с выходом на пенсию или, если это предусмотрено законодательством, в отставку.</t>
  </si>
  <si>
    <t>1) денежное содержание (обеспечение) военнослужащих и лиц рядового и начальствующего состава, в том числе основные и дополнительные виды выплат;</t>
  </si>
  <si>
    <t>2) поощрения, предусмотренные законодательством;</t>
  </si>
  <si>
    <t>3) возмещение налога на доходы физических лиц, который удерживается с денежного обеспечения, денежных вознаграждений и других выплат, полученных военнослужащими и лицами рядового и начальствующего состава в связи с исполнением обязанностей несения службы, согласно законодательству;</t>
  </si>
  <si>
    <t>4) одноразовое пособие при увольнении со службы военнослужащих и лиц рядового и начальствующего состава.</t>
  </si>
  <si>
    <t>По этому коду осуществляется начисление бюджетными учреждениями (организациями) на фонд оплаты труда, а именно: уплата единого взноса на общеобязательное государственное социальное страхование, начисленного в соответствии с законодательством.</t>
  </si>
  <si>
    <t>2111.3</t>
  </si>
  <si>
    <t>2111.4</t>
  </si>
  <si>
    <t>2111.5</t>
  </si>
  <si>
    <t>Расходы КЭКР</t>
  </si>
  <si>
    <t>Расходы КОСГУ</t>
  </si>
  <si>
    <t>выплата пособий и компенсаций</t>
  </si>
  <si>
    <t>2112.1</t>
  </si>
  <si>
    <t>2112.2</t>
  </si>
  <si>
    <t>2112.3</t>
  </si>
  <si>
    <t>2112.4</t>
  </si>
  <si>
    <t xml:space="preserve">услуги телефонно-телеграфной, факсимильной, сотовой, пейджинговой связи, радиосвязи, интернет-провайдеров:
- абонентская и повременная плата за использование линий связи;
- плата за предоставление доступа и использование линий связи, передачу данных по каналам связи;
- плата за регистрацию сокращенного телеграфного адреса, факсов, модемов и других средств связи;
- плата за подключение и абонентское обслуживание в системе электронного документооборота, в т.ч. с использованием сертифицированных средств криптографической защиты информации;
- плата за приобретение sim-карт для мобильных телефонов, карт оплаты услуг связи;
- плата за оказание услуг по бронированию сетевых ресурсов, необходимых для осуществления присоединения к сети общего пользования;
- оплата услуг связи в целях кабельного и спутникового телевидения;
- плата за предоставление детализированных счетов на оплату услуг связи, предусмотренное договором на оказание услуг связи;
- расходы арендатора по возмещению арендодателю стоимости услуг связи;
</t>
  </si>
  <si>
    <t>2240.25</t>
  </si>
  <si>
    <t>25) оплата услуг по подключению мобильных телефонов и услуг мобильной связи, оплата услуг фиксированной телефонной (местной, междугородной, международной) связи, спецсвязи, факсимильной связи, спутниковой связи, электронной почты, плата за пользование каналами связи; оплата услуг по установке телефонов, абонентных телеграфных аппаратов, телефаксов;</t>
  </si>
  <si>
    <t xml:space="preserve">услуги почтовой связи:
- пересылка почтовых отправлений (включая расходы на упаковку почтового отправления);
- оплата маркированных почтовых уведомлений при пересылке отправлений с уведомлением;
- пересылка пенсий и пособий;
- пересылка почтовой корреспонденции с использованием франкировальной машины;
- приобретение почтовых марок и маркированных конвертов, маркированных почтовых бланков;
- абонентская плата за пользование почтовыми абонентскими ящиками;
услуги фельдъегерской и специальной связи;
</t>
  </si>
  <si>
    <t>2240.26</t>
  </si>
  <si>
    <t>26) оплата услуг фельдъегерской службы, доставки дипломатической почты, экспресс-доставки, радиоточки, плата при пользовании абонентскими ящиками, почтовых отправлений, включая телеграммы, письма, бандероли; почтовых услуг при переводах средств (в том числе пенсий всех видов и почтовых услуг по доставке и выплате сумм компенсационных выплат владельцам денежных сбережений) и т. п.;</t>
  </si>
  <si>
    <t>2240.5</t>
  </si>
  <si>
    <t>5) оплата транспортных услуг, кроме расходов по найму транспорта для строительных работ и капитального ремонта зданий, которые принадлежат к капитальному строительству и капитальному ремонту; проведение экспертной оценки транспортных средств, регистрации транспортных средств, технического осмотра транспортного средства, оплата оформления прав водителя, обучения на курсах водителей, медицинского осмотра водителей (в том числе транспортных средств специального назначения); оплата услуг, непосредственно связанных с приобретением материалов (в том числе их отгрузка, подача железнодорожных вагонов, простой под загрузкой и разгрузкой и т. п.), если стоимость таких услуг не включена в цену товара;</t>
  </si>
  <si>
    <t>2250.1</t>
  </si>
  <si>
    <t>2250.5</t>
  </si>
  <si>
    <t>5) расходы на командировку преподавателей, работников бюджетных учреждений (организаций) на сессии, семинары, конференции, совещания, съезды научного характера, поездки с научной целью, проезд на производственную практику студентов, учеников;</t>
  </si>
  <si>
    <t>1) оплата услуг посторонних специалистов (юридических лиц и субъектов хозяйствования):</t>
  </si>
  <si>
    <t>по аудиту, юридическим, информационно-вычислительным, консультативным и консалтинговым услугам;</t>
  </si>
  <si>
    <t>по обработке информации;</t>
  </si>
  <si>
    <t>по ветеринарно-санитарному обслуживанию животных, в том числе штатных, и дрессировка собак;</t>
  </si>
  <si>
    <t>по охране (в том числе вневедомственной охране), монтажу и установке охранной и пожарной сигнализации;</t>
  </si>
  <si>
    <t>по созданию и размещению рекламной и информационной продукции;</t>
  </si>
  <si>
    <t>за переплетные работы;</t>
  </si>
  <si>
    <t>информационных услуг, которые предоставляются информагентствами средствами электронной связи (новости "он-лайн", анонс и т. п.);</t>
  </si>
  <si>
    <t>услуг, которые предоставляются в случае приобретения жилья (услуги нотариуса, плата за выписку из Государственного реестра отягощений движимого имущества о налоговых залогах, услуги по регистрации в Государственном реестре сделок, регистрации договора покупки-продажи в бюро технической инвентаризации и регистрации права собственности на объекты недвижимого имущества, брокерские и т. п.);</t>
  </si>
  <si>
    <t>оплата услуг, которые предоставляются в сфере управления государственным (местным) долгом (агентские, консультационные, рейтинговые, юридические, информационные, совещательные, управленческие и другие услуги, связанные с размещением долговых ценных бумаг на рынке, оплата услуг по внедрению, сопровождению и развитию информационно-аналитических систем управления государственным (местным) долгом и т. п.);</t>
  </si>
  <si>
    <t>оплата услуг по бытовому обслуживанию (в том числе в прачечных, химчистках);</t>
  </si>
  <si>
    <t>2) оплата услуг лечебных, медицинских заведений (проведение медицинского осмотра), предусмотренных законодательством (кроме санаторно-курортного лечения), оплата услуг врачей, которые имеют лицензию Министерства здравоохранения Украины (семейных врачей);</t>
  </si>
  <si>
    <t>3) оплата услуг по питанию на период проведения мероприятия;</t>
  </si>
  <si>
    <t>4) оплата услуг по страхованию собственных и арендованных помещений, страхованию транспортных средств и авиационной техники (в том числе специального назначения), страхованию оборудования и другого имущества, медицинскому страхованию, гражданско-правовой ответственности владельцев транспортных средств, страхованию водителей в соответствии с законодательством и т. п.;</t>
  </si>
  <si>
    <t>6) плата за аренду помещений (в том числе гаражей, складов и т. п.) как для долгосрочного, так и краткосрочного пользования, транспортных средств всех видов (в том числе автомобилей, самолетов и т. п.), оборудования, контейнеров; плата за аренду места для прокладки кабеля и т. п.; арендная плата за земельные участки, предоставленные во временное пользование на условиях аренды владельцами этих участков, плата арендатора за пользование земельным участком, на котором расположено арендованное помещение;</t>
  </si>
  <si>
    <t>7) оплата услуг по установке счетчиков воды, природного газа, тепловой энергии; подключение газовых котлов и плит;</t>
  </si>
  <si>
    <t>8) оплата услуг по текущему ремонту и техническому обслуживанию транспортных средств, оборудования, техники, механизмов, локальной сети, систем пожаротушения, охранной сигнализации, систем вентиляции, эскалаторов, лифтов, мусоропроводов, расходы на техническое обслуживание и содержание в надлежащем состоянии систем уличного освещения, внутренних и внешних сетей тепло-, водо-, электро-, газоснабжения и водоотвода и по текущему ремонту дорог, зданий, помещений и т. п.;</t>
  </si>
  <si>
    <t>10) оплата услуг по разработке нормативов, паспортов и предоставление разрешений на водопользование; предоставление разрешений на отведение земельных участков; изготовление технической документации на земельные участки; экспертных заключений, рекомендаций и т. п.; оплата услуг по разработке проектно-сметной документации для текущего ремонта, монтажа оборудования и оборудования; плата за градостроительное обоснование и другие предпроектные работы на проведение капитального ремонта (строительства, реконструкции), если такие работы не включены в проектно-сметную документацию;</t>
  </si>
  <si>
    <t>11) оплата услуг по благоустройству населенных пунктов, содержанию в должном санитарно-техническом состоянии объектов благоустройства, зеленых насаждений;</t>
  </si>
  <si>
    <t>12) оплата услуг по техническому обслуживанию оборудования и администрированию программного обеспечения:</t>
  </si>
  <si>
    <t>установление (инсталляция) программного обеспечения (программных продуктов, информационных систем и комплексов, баз данных, web-страниц/сайтов/порталов), дальнейшего пользования, их сопровождения и обслуживания (в том числе обучение пользователей);</t>
  </si>
  <si>
    <t>приобретение программного обеспечения, на которое имущественные права не передаются пользователю, при этом имущественные и авторские права на объект интеллектуальной собственности на указанное программное обеспечение остаются у разработчика (поставщика), а заказчику предоставляется право пользования этим программным обеспечением без права передачи самого программного обеспечения и/или полномочий на его пользование третьим лицам;</t>
  </si>
  <si>
    <t>продление срока гарантийного обслуживания оборудования;</t>
  </si>
  <si>
    <t>продление срока поддержки или послегарантийного обслуживания программного обеспечения;</t>
  </si>
  <si>
    <t>введение в эксплуатацию приобретенного (имеющегося) оборудования, если это является условием принятия оборудования на гарантийное (послепродажное) обслуживание;</t>
  </si>
  <si>
    <t>пусконаладка и монтаж оборудования (если это не предусмотрено договором на приобретение оборудования);</t>
  </si>
  <si>
    <t>14) оплата услуг по вывозу отходов и их утилизации и обезвреживанию, в том числе биоотходов, твердых бытовых отходов, отходов с содержанием драгоценных металлов или вредных веществ и т. п.;</t>
  </si>
  <si>
    <t>15) оплата услуг по перезарядке огнетушителей, картриджей, тонеров, услуг по предоставлению теле-, радиоэфира, фотоуслуг и услуг по ксерокопированию, предоставлению объявлений в средствах массовой информации, в том числе электронных, изготовлению видеофильма (кроме случаев, когда после изготовления видеофильм берется на учет как нематериальный актив);</t>
  </si>
  <si>
    <t>16) оплата всех банковских услуг и комиссионного вознаграждения (в том числе при конвертации валюты, выплате наличности, осуществлении социальных выплат, компенсационных выплатах владельцам денежных сбережений через учреждения банков и т. п.);</t>
  </si>
  <si>
    <t>17) оплата услуг по бронированию билетов, если с учреждением (организацией) заключен договор о предоставлении такой услуги на постоянной основе и оплата услуг по бронированию проводится отдельно от приобретения билетов;</t>
  </si>
  <si>
    <t>18) оплата участия в краткосрочных семинарах, совещаниях, совещаниях-обучениях (в том числе относительно разъяснений новой нормативной базы, подготовки и проведения организационных мероприятий и т. п.); услуг по организации конференций, совещаний, семинаров;</t>
  </si>
  <si>
    <t>19) оплата ритуальных услуг в соответствии с законодательством (в том числе сооружение на могиле умершего (погибшего) надгробия, ограждения вокруг могилы, оплата услуг священника и т. п.); погребение одиноких граждан, лиц без определенного места жительства, граждан, от погребения которых отказались родные, найденных неопознанных трупов;</t>
  </si>
  <si>
    <t>20) оплата услуг экспертов во время следствия и других услуг экспертов при проведении экспертиз; оплата услуг по доставке умерших на судебно-медицинскую экспертизу;</t>
  </si>
  <si>
    <t>21) оплата проезда и проживания свидетелей и потерпевших для участия в судебном разбирательстве (заседании);</t>
  </si>
  <si>
    <t>22) расходы, связанные с депортацией (высыланием) за пределы Украины иностранцев-нарушителей;</t>
  </si>
  <si>
    <t>23) оплата представительских расходов, предусмотренных сметами на проведение представительских расходов; плата за пользование залом официальных делегаций во время встреч (проводов) официальных лиц;</t>
  </si>
  <si>
    <t>24) оплата проезда, суточных, проживания и других расходов в соответствии с законодательством тренеров, судей, других участников учебно-тренировочных сборов, соревнований, олимпиад, молодежных, физкультурно-оздоровительных и спортивных мероприятий, научных конференций и т. п., которые предоставляют услуги в соответствии с заключенными соглашениями;</t>
  </si>
  <si>
    <t>27) плата за пользование программными или аппаратными средствами защиты электронных платежных документов (аппаратура защиты электронного денежного оборота - АЗЕГО), которые передаются средствами связи в информационновычислительную сеть Национального банка Украины по системе "клиент-банк";</t>
  </si>
  <si>
    <t>28) подключение к сети Интернет, приобретение стартовых пакетов, карточек Интернет, приобретение "скретч-карт" для пополнения абонентского счета; плата за услуги Интернет-провайдеров за пользование сетью Интернет; оплата услуг цифрового и кабельного телевидения; обслуживание антенн и т. п.;</t>
  </si>
  <si>
    <t>29) оплата эксплуатационных услуг, связанных с содержанием зданий и сооружений и придомовых территорий.</t>
  </si>
  <si>
    <t>2240.1</t>
  </si>
  <si>
    <t>2240.2</t>
  </si>
  <si>
    <t>2240.3</t>
  </si>
  <si>
    <t>2240.4</t>
  </si>
  <si>
    <t>2240.6</t>
  </si>
  <si>
    <t>2240.7</t>
  </si>
  <si>
    <t>2240.8</t>
  </si>
  <si>
    <t>2240.9</t>
  </si>
  <si>
    <t>2240.10</t>
  </si>
  <si>
    <t>2240.11</t>
  </si>
  <si>
    <t>2240.12</t>
  </si>
  <si>
    <t>2240.13</t>
  </si>
  <si>
    <t>2240.14</t>
  </si>
  <si>
    <t>2240.15</t>
  </si>
  <si>
    <t>2240.16</t>
  </si>
  <si>
    <t>2240.17</t>
  </si>
  <si>
    <t>2240.18</t>
  </si>
  <si>
    <t>2240.19</t>
  </si>
  <si>
    <t>2240.20</t>
  </si>
  <si>
    <t>2240.21</t>
  </si>
  <si>
    <t>2240.22</t>
  </si>
  <si>
    <t>2240.23</t>
  </si>
  <si>
    <t>2240.24</t>
  </si>
  <si>
    <t>2240.27</t>
  </si>
  <si>
    <t>2240.28</t>
  </si>
  <si>
    <t>2240.29</t>
  </si>
  <si>
    <t>1) приобретение канцелярского, чертежного, письменных принадлежностей, упаковочного материала, бумаги, картона, поздравительных открыток, конвертов, марок для отправления служебной корреспонденции и т. п.;</t>
  </si>
  <si>
    <t>2) приобретение и изготовление бланков дипломов, свидетельств, удостоверений, грамот, классных журналов, бухгалтерских, статистических и других бланков; рекламных буклетов, визитных карточек, приглашений, карт, схем, макетов, плакатов, медалей, нагрудных знаков, печатей и штампов, стендов и т. п.;</t>
  </si>
  <si>
    <t>3) приобретение или подписка периодических, справочных, информационных изданий, приобретение и изготовление учебников и книг. Расходы на пополнение библиотечных фондов по этому коду не осуществляются;</t>
  </si>
  <si>
    <t>4) приобретение аптечек и их пополнение (в том числе дорожных), если учреждение (организация) не имеет медицинского кабинета или пункта, а также расходы на приобретение лекарственных средств, изделий медицинского назначения, которые используются медицинскими учебными заведениями в учебном процессе;</t>
  </si>
  <si>
    <t>5) приобретение материалов, строительных материалов, оборудования, инвентаря и инструментов для хозяйственной деятельности, а также для благоустройства территории;</t>
  </si>
  <si>
    <t>6) приобретение малоценных предметов (физкультурного и спортивного инвентаря, велосипедов, калькуляторов, игрушек для детских учреждений и т. п.);</t>
  </si>
  <si>
    <t>7) приобретение и изготовление мебели (столов, стульев, шкафов, тумбочек и т. п.), жалюзей, ролетов, металлических гратов, оконных и дверных блоков и т. п.;</t>
  </si>
  <si>
    <t>8) приобретение комплектующих изделий и деталей для ремонта всех видов производственного и непроизводственного оборудования; расходных и других материалов к компьютерной технике и оргтехнике (кабельных коробов-кабелеводов, монтажных и коммутационных панелей, розеток, коннекторов-соединителей, накопителей информации, картриджей, тонеров и т. п.); пассивного сетевого оборудования (панелей патча, коннекторов, разъдинителей, шкафов и т. п.);</t>
  </si>
  <si>
    <t>9) приобретение воды, минеральной воды (кроме минеральной воды для лечебных целей); папирос (если такое приобретение предусмотрено соответствующими нормативно-правовыми актами);</t>
  </si>
  <si>
    <t>10) приобретение реактивов, химикатов, биопрепаратов, семян, удобрений (в том числе для научно-исследовательских работ, научных целей и учебного процесса);</t>
  </si>
  <si>
    <t>11) приобретение цветочной продукции, цветов для оформления клумб, декоративных насаждений, однолетних озеленительных насаждений, растений (кроме многолетних насаждений), саженцев для многолетних насаждений в возрасте до 1 года, которые не предусматривают приобретение необоротных активов, грунта для клумб и т. п.;</t>
  </si>
  <si>
    <t>12) приобретение животных для выращивания и откорма, для станций переливания крови, научно-исследовательских учреждений и т. п.; приобретение корма для животных; расходы, связанные с содержанием животных;</t>
  </si>
  <si>
    <t>13) приобретение сувениров, подарков (в том числе новогодних);</t>
  </si>
  <si>
    <t>15) приобретение горюче-смазочных материалов, талонов, смарт-карт (в том числе для транспортных средств специального назначения);</t>
  </si>
  <si>
    <t>17) приобретение посуды, термосов, фляг, шлемов, средств индивидуальной защиты, наручников и т. п.;</t>
  </si>
  <si>
    <t>18) приобретение боеприпасов и оружия для учреждений и организаций, которые в соответствии с законодательством имеют право на их приобретение, но не имеют назначений по коду 2260 "Расходы и мероприятия специального назначения".</t>
  </si>
  <si>
    <t>1) приобретение лекарственных средств (лекарственных препаратов, лекарств, медикаментов; действующих веществ (субстанций); гомеопатических средств; средств, которые используются для выявления возбудителей болезней, а также борьбы с возбудителями болезней или паразитами; лекарственных косметических средств и лекарственных примесей к пищевым продуктам); крови и ее компонентов; дезинфекционных средств; минеральной воды для лечебных целей;</t>
  </si>
  <si>
    <t>2) приобретение изделий медицинского назначения (инструментов, устройств, принадлежностей, материалов и других изделий, в частности термометров, диагностических тестов, перевязочных материалов, ланцетов, пинцетов, игл, шприцев и т. п., которые не берутся на учет как основные средства);</t>
  </si>
  <si>
    <t>3) приобретение и изготовление независимо от стоимости вспомогательных средств слуха, зрения, движения, средств протезирования для кардиологии, эндопротезов, других протезов и т. п.;</t>
  </si>
  <si>
    <t>4) расходы на лечение и оплата услуг за лечение в соответствующих медицинских заведениях лиц, которые в соответствии с нормативно-правовыми актами имеют такое право (военнослужащие, лица рядового и начальствующего состава системы соответствующих структур, работники органов внутренних дел, прокуратуры, судьи и т. п.); оплата дачи донорами крови и/или ее компонентов;</t>
  </si>
  <si>
    <t>5) приобретение ветеринарных препаратов.</t>
  </si>
  <si>
    <t>1) приобретение продуктов питания и/или оплата услуг по питанию для лечебнопрофилактических заведений, домов-интернатов, общеобразовательных учебных заведений, детских домов, детских дошкольных учреждений, профтехучилищ, высших заведений образования и других учреждений (организаций) согласно законодательству;</t>
  </si>
  <si>
    <t>2) приобретение продуктов питания и/или оплата услуг по питанию для контингентов военнослужащих и лиц рядового и начальствующего состава в стационарных и полевых условиях;</t>
  </si>
  <si>
    <t>3) приобретение продуктов питания и/или оплата услуг по питанию для бесплатного детского питания детей до двух лет из малообеспеченных семей;</t>
  </si>
  <si>
    <t>4) приобретение продуктов питания и/или оплата услуг по питанию для спецпитания лиц, которые работают во вредных условиях: продовольственные пайки и т. п.;</t>
  </si>
  <si>
    <t>5) компенсационные выплаты за все виды питания, предусмотренные законодательством (в том числе оплата наборов питания донорам).</t>
  </si>
  <si>
    <t>2210.1</t>
  </si>
  <si>
    <t>2210.2</t>
  </si>
  <si>
    <t>2210.3</t>
  </si>
  <si>
    <t>2210.4</t>
  </si>
  <si>
    <t>2210.5</t>
  </si>
  <si>
    <t>2210.6</t>
  </si>
  <si>
    <t>2210.7</t>
  </si>
  <si>
    <t>2210.8</t>
  </si>
  <si>
    <t>2210.9</t>
  </si>
  <si>
    <t>2210.10</t>
  </si>
  <si>
    <t>2210.11</t>
  </si>
  <si>
    <t>2210.12</t>
  </si>
  <si>
    <t>2210.13</t>
  </si>
  <si>
    <t>2210.14</t>
  </si>
  <si>
    <t>2210.15</t>
  </si>
  <si>
    <t>2210.16</t>
  </si>
  <si>
    <t>2210.17</t>
  </si>
  <si>
    <t>2210.18</t>
  </si>
  <si>
    <t>2220.1</t>
  </si>
  <si>
    <t>2220.2</t>
  </si>
  <si>
    <t>2220.3</t>
  </si>
  <si>
    <t>2220.4</t>
  </si>
  <si>
    <t>2220.5</t>
  </si>
  <si>
    <t>2230.1</t>
  </si>
  <si>
    <t>2230.2</t>
  </si>
  <si>
    <t>2230.3</t>
  </si>
  <si>
    <t>2230.4</t>
  </si>
  <si>
    <t>2230.5</t>
  </si>
  <si>
    <t>2210.1.1</t>
  </si>
  <si>
    <t>приобретение канцелярского, чертежного, письменных принадлежностей, упаковочного материала, бумаги, картона</t>
  </si>
  <si>
    <t>2210.1.2</t>
  </si>
  <si>
    <t>2210.1.3</t>
  </si>
  <si>
    <t>поздравительных открыток</t>
  </si>
  <si>
    <t>221, 290, 340</t>
  </si>
  <si>
    <t>2210.2.1</t>
  </si>
  <si>
    <t>2210.2.2</t>
  </si>
  <si>
    <t>2210.2.3</t>
  </si>
  <si>
    <t>приобретение и изготовление бланков дипломов, свидетельств, удостоверений,  классных журналов, бухгалтерских, статистических и других бланков;</t>
  </si>
  <si>
    <t>310, 340</t>
  </si>
  <si>
    <t>2210.3.1</t>
  </si>
  <si>
    <t>2210.3.2</t>
  </si>
  <si>
    <t>2240.1.1</t>
  </si>
  <si>
    <t>2240.1.2</t>
  </si>
  <si>
    <t>2240.1.3</t>
  </si>
  <si>
    <t>2240.1.4</t>
  </si>
  <si>
    <t>2240.1.5</t>
  </si>
  <si>
    <t>2240.1.6</t>
  </si>
  <si>
    <t>2240.1.7</t>
  </si>
  <si>
    <t>2240.1.8</t>
  </si>
  <si>
    <t>2240.1.9</t>
  </si>
  <si>
    <t>2240.1.10</t>
  </si>
  <si>
    <t>225, 226</t>
  </si>
  <si>
    <t>1) расходы на оплату проезда, суточных, стоимости проживания во время служебных командировок; оплата подъемных, проезда, суточных при перемещении работников, военнослужащих и лиц рядового и начальствующего состава;</t>
  </si>
  <si>
    <t>2) оплата проезда и суточных при увольнении военнослужащих срочной службы; сессионных выездов народных судей; командировок на курсы и в учебные заведения (все расходы на командировки, предусмотренные законодательством Украины);</t>
  </si>
  <si>
    <t>3) приобретение служебных проездных билетов и оплата проезда по маршрутным листам;</t>
  </si>
  <si>
    <t>4) выплата надбавок к заработной плате, которые выплачиваются в случаях, предусмотренных решениями Кабинета Министров Украины, отдельным категориям работников вместо компенсации расходов на командировку;</t>
  </si>
  <si>
    <t>6) расходы на возмещение расходов в иностранной валюте работникам, направленным в долгосрочную командировку в соответствии с законодательством;</t>
  </si>
  <si>
    <t>7) расходы на командировки (в том числе проезда, суточных, полевых и т. п.) физических лиц, которые имеют правоотношения с бюджетным учреждением и на которых распространяется действие приказа (распоряжения), выданного руководителем: учеников, студентов, тренеров, других участников на учебно-тренировочные сборы, соревнования, олимпиады, молодежные, физкультурно-оздоровительные и спортивные мероприятия, научные конференции и т. п.;</t>
  </si>
  <si>
    <t>8) оплата других расходов, связанных с командировкой работников, в соответствии с законодательством; плата за пользование залом официальных делегаций должностными лицами, которые едут в командировку или возвращаются из нее.</t>
  </si>
  <si>
    <t>К этой категории принадлежат приобретение, содержание, ремонт и утилизация изделий военного назначения, военной техники, военное строительство (кроме жилья для военнослужащих, общежитий, казарм, строительства объектов социально-культурного и бытового назначения):</t>
  </si>
  <si>
    <t>1) приобретение согласно установленным нормам вооружения, боеприпасов, военнохимического имущества, оптических и учебных стрелковых приборов; содержание и хранение всех видов вооружения и т. п.;</t>
  </si>
  <si>
    <t>2) приобретение, содержание и ремонт в пределах штатов и установленных норм автомобилей специального назначения, мотоциклов, мотороллеров, тракторов, тягачей, танков, бронетранспортеров, боевых машин пехоты, других видов боевых, специальных машин и т. п., приобретение и изготовление спецкузовов, содержание авторемонтных баз для ремонта военной техники и т. п.;</t>
  </si>
  <si>
    <t>3) приобретение самолетов, вертолетов, их силовых установок, оборудования для них, расходы на содержание, эксплуатацию, монтаж и ремонт авиационной техники, расходы на маскировку авиационной техники;</t>
  </si>
  <si>
    <t>4) приобретение (построение, изготовление), содержание и ремонт кораблей, катеров, судов, плавпричалов, плавказарм, корабельных артщитов и других плавсредств, вооружения, морской техники, военно-технического имущества;</t>
  </si>
  <si>
    <t>5) приобретение, содержание и ремонт средств и имущества связи специального назначения, специальной электронно-вычислительной техники и аппаратуры специального назначения, которая используется для потребностей связи специального назначения, строительство, реконструкция и капитальный ремонт линий связи специального назначения и технических сооружений объектов связи специального назначения, ремонт и проверка измерительных приборов и средств связи специального назначения, установка телевизионных антенн и т. п.;</t>
  </si>
  <si>
    <t>6) расходы на тактическую, стрелковую и специальную подготовку военнослужащих, ремонт и содержание грунтовых дорог и низководных мостов на территории учебных центров, полигонов, специальное оборудование для учебных классов, проведение военных тактических и тактико-специальных обучений и т. п. (то есть расходы учреждения, на базе которого осуществляются тактическая и стрелковая подготовка);</t>
  </si>
  <si>
    <t>7) расходы на капитальное строительство, капитальный и текущий ремонты и реконструкцию строений и сооружений специального назначения воинских частей, военных учреждений (кроме жилья для военнослужащих, общежитий, казарм, строительства объектов социально-культурного и бытового назначения);</t>
  </si>
  <si>
    <t>8) приобретение, содержание и ремонт транспортных средств специального назначения, оплата транспортных услуг (в том числе капитальный и текущий ремонты автомобилей специального назначения и транспортных средств специального назначения; планово-техническое обслуживание, приобретение запчастей для транспортных средств специального назначения) и т. п.;</t>
  </si>
  <si>
    <t>9) утилизация изделий военного назначения (в том числе утилизация и/или захоронение ракет, боеприпасов, вооружения, военной техники, компонентов ракетного топлива, а также других взрывчатых веществ).</t>
  </si>
  <si>
    <t>По этой категории осуществляются платежи по оплате бюджетными учреждениями (организациями) коммунальных услуг и энергоносителей, включая оплату энергоносителей для производственных и общественных потребностей.</t>
  </si>
  <si>
    <t>Оплата услуг теплоснабжения.</t>
  </si>
  <si>
    <t>Оплата услуг по водоснабжению и водоотводу.</t>
  </si>
  <si>
    <t>Плата за электроэнергию (в том числе за освещение улиц), включая оплату услуг по ее транспортировке.</t>
  </si>
  <si>
    <t>Плата за природный газ, включая оплату услуг по его транспортировке; оплата сжиженного (баллонного) газа.</t>
  </si>
  <si>
    <t>Оплата других энергоносителей, которые используются в процессе производства теплоэнергии или другого вида энергии: дров, нефтепродуктов (в случае, если закупка этого нефтепродукта (горюче-смазочных материалов) не предусмотрена на другие цели по коду 2210 "Предметы, материалы, оборудование и инвентарь"), торфа, угля, природных энергетических ресурсов (ядерная, гидравлическая, геотермальная энергия) и т. п. Также по этому коду осуществляются расходы, связанные с их загрузкой и перевозкой.</t>
  </si>
  <si>
    <t>1) плата за создание научно-технической продукции, услуги по экспериментальному проектированию и т. п. (на основании заключенных договоров);</t>
  </si>
  <si>
    <t>2) расходы на выполнение государственных программ, оплата которых осуществляется на основании заключенных договоров с исполнителями проектов программ, которые обеспечивают развитие в определенной отрасли (например, "Общегосударственная (Национальная) космическая программа" и т. п.); расходы на развитие сети и содержание автомобильных дорог общего пользования для оплаты услуг по текущему ремонту, эксплуатации и содержанию дорог общего пользования;</t>
  </si>
  <si>
    <t>3) расходы на геологоразведочные и топографо-геодезические работы, а также расходы, связанные с выполнением работ по экспериментальному проектированию и услугам научно-исследовательских организаций, других учреждений (как государственных, так и хозрасчетных) по реализации части государственных многоцелевых и других программ, которые осуществляются в соответствии с заключенными договорами;</t>
  </si>
  <si>
    <t>4) расходы на составление общегосударственных норм, технических условий и технических инструкций, а именно: по исследованиям, проектированию, строительству, разработке схем генеральных планов промышленных узлов, схем защиты территорий от опасных геологических процессов, проектов застроек городов, сел, поселков, которые проводятся за счет бюджетных средств, и т. п.;</t>
  </si>
  <si>
    <t>5) расходы на разработку посторонними предприятиями (организациями) опытных образцов оборудования для дальнейшего его внедрения в серийное производство, разработку посторонними предприятиями (организациями) опытных образцов программного обеспечения, которые являются результатом научно-исследовательских работ;</t>
  </si>
  <si>
    <t>6) расходы на проведение экспертной денежной оценки земельного участка, который подлежит продаже в соответствии со статьей 128 Земельного кодекса Украины, за счет аванса, внесенного покупателем земельного участка; расходы на подготовку земельных участков несельскохозяйственного назначения или прав на них государственной или коммунальной собственности для продажи на земельных торгах и проведения таких торгов;</t>
  </si>
  <si>
    <t>7) расходы научных учреждений в соответствии с нормативно-правовыми актами.</t>
  </si>
  <si>
    <t>1) расходы на выполнение отдельных мероприятий в соответствии с заключенными договорами с предприятиями (организациями):</t>
  </si>
  <si>
    <t>молодежные программы и мероприятия государственных органов по делам семьи и женщин;</t>
  </si>
  <si>
    <t>проведение учебно-тренировочных сборов и соревнований;</t>
  </si>
  <si>
    <t>подготовка и участие национальных сборных команд Украины в Олимпийских и Паралимпийских играх, Дефлимпийских играх, всемирных универсиадах, чемпионатах мира и Европы;</t>
  </si>
  <si>
    <t>программы и мероприятия в отрасли культуры и искусства и средств массовой информации;</t>
  </si>
  <si>
    <t>расходы, связанные с изготовлением дипломных и курсовых работ (фильмов) студентами кинофакультетов;</t>
  </si>
  <si>
    <t>изготовление фильмов и книжной продукции на государственный заказ;</t>
  </si>
  <si>
    <t>проведение ученических олимпиад, конкурсов, конференций, межотраслевых и спортивных мероприятий и т. п.;</t>
  </si>
  <si>
    <t>3) текущие расходы на отдельные централизованные мероприятия, которые проводятся согласно законодательству;</t>
  </si>
  <si>
    <t>4) расходы на проведение организационных работ и мероприятий по оздоровлению и отдыху детей;</t>
  </si>
  <si>
    <t>5) расходы на обеспечение отдельных категорий населения техническими (кроме автомобилей) и другими средствами реабилитации;</t>
  </si>
  <si>
    <t>6) расходы на проведение отдельных мероприятий, связанных с организацией и проведением выборов и референдумов, международных саммитов, съездов, конференций, официальных государственных мероприятий;</t>
  </si>
  <si>
    <t>7) расходы на организацию и проведение официальных мероприятий при участии руководства государства;</t>
  </si>
  <si>
    <t>8) расходы, связанные с приемом официальных иностранных делегаций в Украине, реализацией программ международного сотрудничества за границей, проведением выставок, фестивалей, дней культуры, техники и т. п., если это предусмотрено расходами на международную деятельность;</t>
  </si>
  <si>
    <t>9) оплата согласно законодательству последипломной подготовки (переподготовки) кадров, повышения квалификации кадров по договорам в заведениях, которые имеют необходимую лицензию на проведение таких обучений, и/или результатом которых является получение удостоверения (сертификата) установленного образца относительно приобретения соответствующих профессиональных навыков;</t>
  </si>
  <si>
    <t>10) оплата подготовки студентов, аспирантов на базе другого учебного заведения при условии, если указанные расходы предусмотрены программой подготовки, утвержденной в установленном порядке;</t>
  </si>
  <si>
    <t>11) расходы высших учебных заведений в соответствии с нормативно-правовыми актами;</t>
  </si>
  <si>
    <t>12) расходы заведений здравоохранения, которые оказывают первичную медицинскую помощь, пилотного проекта по реформированию системы здравоохранения в соответствии с законом.</t>
  </si>
  <si>
    <t>1) плата за пользование кредитами (ссудами), проценты (доход) по внутренним долговым обязательствам;</t>
  </si>
  <si>
    <t>2) дисконт/премия по долговым ценным бумагам, размещенным на внутреннем рынке (разница между ценой размещения (продажи) и нарицательной стоимостью долговых ценных бумаг);</t>
  </si>
  <si>
    <t>3) уплата комиссионных сборов по внутренним долговым обязательствам, комиссионного вознаграждения банка при осуществлении платежей по государственному (местному) внутреннему долгу, в том числе при конвертации и покупке валюты, уплата комиссионных сборов, списанных иностранными банками за перевод валютных средств за границу, а также штрафов, уплата которых связана с осуществлением платежей по государственному (местному) внутреннему долгу.</t>
  </si>
  <si>
    <t>1) плата за пользование кредитами (ссудами), проценты (доход) по внешним долговым обязательствам;</t>
  </si>
  <si>
    <t>2) дисконт/премия по долговым ценным бумагам, размещенным на внешнем рынке (разница между ценой размещения (продажи) и нарицательной стоимостью долговых ценных бумаг);</t>
  </si>
  <si>
    <t>3) уплата комиссионных сборов по внешним долговым обязательствам, комиссионного вознаграждения банка при осуществлении платежей по государственному (местному) внешнему долгу, в том числе при конвертации и покупке валюты, уплата комиссионных сборов, списанных иностранными банками за перевод валютных средств за границу, а также штрафов, уплата которых связана с осуществлением платежей по государственному (местному) внешнему долгу.</t>
  </si>
  <si>
    <t>К этой категории принадлежат расходы на предоставление субсидий, дотаций, текущих трансфертов юридическим лицам, другим бюджетам.</t>
  </si>
  <si>
    <t>1) субсидии предприятиям (учреждениям и организациям), текущие расходы получателей бюджетных средств;</t>
  </si>
  <si>
    <t>2) дотации сельскохозяйственным товаропроизводителям;</t>
  </si>
  <si>
    <t>3) субсидии на покрытие убытков предприятий, финансовую поддержку предприятий на безвозвратной основе, а также другие субсидии;</t>
  </si>
  <si>
    <t>4) возмещение процентов за пользование кредитами;</t>
  </si>
  <si>
    <t>5) государственная поддержка общественных организаций;</t>
  </si>
  <si>
    <t>6) текущие трансферты предприятиям (учреждениям, организациям).</t>
  </si>
  <si>
    <t>Текущие трансферты из государственного бюджета местным бюджетам, из местных бюджетов в государственный бюджет и межбюджетные трансферты между местными бюджетами.</t>
  </si>
  <si>
    <t>1) неоплатные, безвозвратные платежи международным организациям, некоммерческим зарубежным заведениям, другим странам;</t>
  </si>
  <si>
    <t>2) членские взносы в международные организации.</t>
  </si>
  <si>
    <t>К этой категории принадлежат: выплата всех видов социальной помощи, льгот, субсидий; стипендий; пенсий; путевок на оздоровление. Налог на доходы физических лиц и все платежи в соответствии с законодательством из этих сумм предусматриваются по этому самому коду.</t>
  </si>
  <si>
    <t>1) компенсационные выплаты, предусмотренные Законом Украины "О статусе и социальной защите граждан, пострадавших в результате Чернобыльской катастрофы", кроме расходов на предоставление льгот гражданам, пострадавшим в результате аварии на ЧАЭС, на плату за пользование жильем, за услуги транспорта и связи и на приобретение топлива лицам этой категории, которые проживают в домах, которые не имеют центрального отопления;</t>
  </si>
  <si>
    <t>2) возмещение бюджетными учреждениями (организациями) льготных пенсий при досрочном выходе на пенсию и т. п.;</t>
  </si>
  <si>
    <t>3) ежемесячное (пожизненное) денежное содержание в соответствии с законодательством;</t>
  </si>
  <si>
    <t>4) пожизненная плата, которая устанавливается в соответствии с законодательством;</t>
  </si>
  <si>
    <t>5) регрессные и другие выплаты, которые по своей сути приравнены к выплате пенсии.</t>
  </si>
  <si>
    <t>1) выплаты стипендий, кроме стипендий, которые назначаются Президентом Украины, Кабинетом Министров Украины, Верховной Радой Украины, органами исполнительной власти и местного самоуправления;</t>
  </si>
  <si>
    <t>2) доплаты к стипендии; материальная помощь (в том числе в натуральном выражении) студентам, ученикам, аспирантам, докторантам.</t>
  </si>
  <si>
    <t>1) оплата бесплатно предоставленных квартир и коммунальных услуг в случаях, определенных законодательством (в том числе проживание депутатов в гостиницах и служебных квартирах);</t>
  </si>
  <si>
    <t>2) дополнительные выплаты членам семей в связи со служебными командировками одного из членов семьи;</t>
  </si>
  <si>
    <t>3) предоставление льгот и жилищных субсидий населению на оплату электроэнергии, природного газа, услуг тепло-, водоснабжения и водоотвода, квартирной платы (содержание зданий и сооружений и придомовых территорий), вывоза бытового мусора, жидких нечистот, на приобретение твердого и жидкого печного бытового топлива и сжиженного газа, предоставление льгот по оплате услуг связи, других предусмотренных законодательством льгот, компенсация физическим лицам, которые пользовались льготами по уплате налога с владельцев транспортных средств и других самоходных машин и механизмов, потери части их доходов в связи с отменой такого налога и соответствующим увеличением ставок акцизного налога с горючего и компенсация за льготный проезд отдельных категорий граждан;</t>
  </si>
  <si>
    <t>4) предоставление помощи в денежной форме или натуральном выражении ветеранам и неработающим пенсионерам;</t>
  </si>
  <si>
    <t>5) одноразовое пособие гражданам, пострадавшим от стихийного бедствия;</t>
  </si>
  <si>
    <t>6) выплаты за ущерб, причиненный здоровью;</t>
  </si>
  <si>
    <t>7) оплата путевок на оздоровление (в том числе детей), санаторно-курортное лечение; компенсация расходов, связанных с проездом на лечение больного ребенка и сопровождающего по направлению медицинских заведений;</t>
  </si>
  <si>
    <t>8) оплата лечения за границей в соответствии с законодательством;</t>
  </si>
  <si>
    <t>9) оплата зубопротезирования и возмещение расходов, связанных с отпуском лекарственных средств бесплатно и на льготных условиях гражданам, которые имеют на это право в соответствии с законодательством;</t>
  </si>
  <si>
    <t>10) премии, гранты и стипендии (в том числе именные), которые назначаются Президентом Украины, Верховной Радой Украины, Кабинетом Министров Украины, министерствами и государственными академиями наук, органами исполнительной власти и местного самоуправления;</t>
  </si>
  <si>
    <t>11) другие выплаты, премии гражданам в соответствии с законодательством Украины, решениями местных органов самоуправления и распоряжениями органов исполнительной власти;</t>
  </si>
  <si>
    <t>12) материальная помощь студентам и ученикам из числа детей-сирот и детей, которые остались без родительского попечения, другим категориям граждан, если это предусмотрено законодательством;</t>
  </si>
  <si>
    <t>13) вознаграждение в денежной или натуральной форме за участие в спасательных работах или в других чрезвычайных ситуациях;</t>
  </si>
  <si>
    <t>14) вознаграждение за победу в соревнованиях, конкурсах, олимпиадах и т. п.;</t>
  </si>
  <si>
    <t>15) возврат обесцененных денежных сбережений граждан;</t>
  </si>
  <si>
    <t>16) расходы на льготный проезд студентов высших учебных заведений и учеников профессионально-технических учебных заведений;</t>
  </si>
  <si>
    <t>17) оплата расходов на дополнительное питание в специализированных лечебных заведениях граждан, пострадавших в результате Чернобыльской катастрофы;</t>
  </si>
  <si>
    <t>18) бесплатное питание детей, пострадавших в результате Чернобыльской катастрофы;</t>
  </si>
  <si>
    <t>19) расходы на выплату помощи семьям с детьми; временной государственной помощи детям; государственной социальной помощи малообеспеченным семьям; государственной социальной помощи инвалидам с детства и детям-инвалидам; расходы на выплату государственной социальной помощи на детей-сирот и детей, лишенных родительского попечения, денежного обеспечения родителям-воспитателям и приемным родителям за предоставление социальных услуг в детских домах семейного типа и приемных семьях, помощи по уходу за инвалидом І или ІІ группы в результате психического расстройства;</t>
  </si>
  <si>
    <t>20) одноразовое пособие в случае гибели (смерти), ранения (контузии, травмы или увечья) или инвалидности военнослужащих, работников милиции, налоговой милиции, лиц рядового и начальствующего состава органов и подразделений гражданской защиты, Государственной службы специальной связи и защиты информации, правоохранительных органов, сотрудников кадрового состава разведывательных органов и в других случаях, предусмотренных законодательством;</t>
  </si>
  <si>
    <t>21) оплата расходов на государственное обязательное личное страхование в соответствии с законодательством;</t>
  </si>
  <si>
    <t>22) оплата образовательно-профессиональной подготовки специалистов, которая обеспечивает получение полного высшего образования или второго высшего образования в соответствии с законодательством;</t>
  </si>
  <si>
    <t>23) расходы, связанные с выполнением программы расселения и обустройства депортированных крымских татар и лиц других национальностей (материальная помощь, компенсация за проезд и перевозку багажа депортированных, плата за обучение лиц из числа депортированных и т. п.);</t>
  </si>
  <si>
    <t>24) выплаты, которые осуществляются во исполнение судебных решений по искам судей в их пользу согласно законодательству;</t>
  </si>
  <si>
    <t>25) компенсация согласно законодательству процентной ставки по ипотечным жилищным кредитам, предоставленным физическим лицам.</t>
  </si>
  <si>
    <t>По этому коду осуществляются расходы, которые не связаны с приобретением товаров и услуг учреждениями, а именно:</t>
  </si>
  <si>
    <t>1) уплата налогов и сборов, обязательных платежей в бюджеты в соответствии с законодательством; уплата залога или задатка для обеспечения выполнения обязательств в связи с участием в государственных закупках;</t>
  </si>
  <si>
    <t>2) сбор на обязательное пенсионное страхование, который уплачивается в соответствии с постановлением Кабинета Министров Украины от 03 ноября 1998 года №1740 "Об утверждении Порядка уплаты сбора на обязательное государственное пенсионное страхование по отдельным видам хозяйственных операций";</t>
  </si>
  <si>
    <t>3) уплата штрафов, пени и т. п., в том числе за несвоевременную уплату налогов, убытков от инфляции;</t>
  </si>
  <si>
    <t>4) приобретение патента и плата за продление срока действия патента, плата за получение лицензий и аккредитацию в соответствии с законодательством;</t>
  </si>
  <si>
    <t>5) материальная помощь гражданам Украины, пострадавшим во время пребывания за границей;</t>
  </si>
  <si>
    <t>6) отчисление денежных средств профсоюзным организациям на культурно-массовую и физкультурную работу в соответствии с законодательством;</t>
  </si>
  <si>
    <t>7) уплата членских взносов органами местного самоуправления общественным и другим организациям, если это обусловлено законодательством;</t>
  </si>
  <si>
    <t>8) возмещение ущерба, причиненного гражданину незаконными действиями органов дознания, досудебного следствия, прокуратуры и судов;</t>
  </si>
  <si>
    <t>9) возмещение моральных убытков и имущественного ущерба юридическим и физическим лицам согласно решению суда (если решением суда не определена сущность платежа);</t>
  </si>
  <si>
    <t>10) возмещение предприятиям (организациям, учреждениям) среднего заработка работников или выплата вознаграждения гражданам, которые привлечены к исполнению обязанностей, предусмотренных законодательством и не связанных с исполнением своих служебных обязанностей, или которые проходят стажировку в другом государственном органе.</t>
  </si>
  <si>
    <t>По этой категории предусматриваются расходы на приобретение или создание собственными силами активов, отнесенных согласно законодательству к основным средствам и отдельных других необоротных материальных активов.</t>
  </si>
  <si>
    <t>1) приобретение производственного оборудования и предметов долгосрочного пользования для учреждений (организаций) и для реализации многоцелевых проектов (программ), создание комплексных систем;</t>
  </si>
  <si>
    <t>2) приобретение транспортных средств, автомобилей, приборов, машин, механизмов, станков, производственного оборудования;</t>
  </si>
  <si>
    <t>3) приобретение бурового оборудования, геодезических инструментов, научноисследовательских приборов;</t>
  </si>
  <si>
    <t>4) приобретение специальных чертежных столов;</t>
  </si>
  <si>
    <t>5) приобретение оборудования и инвентаря долгосрочного пользования для санаториев, лечебных заведений, приобретение другого производственного оборудования долгосрочного пользования;</t>
  </si>
  <si>
    <t>6) приобретение непроизводственного оборудования, мебели и предметов долгосрочного пользования для учреждений (организаций), в том числе для реализации многоцелевых проектов (программ);</t>
  </si>
  <si>
    <t>7) приобретение ковров, штор, сервизов, которые в соответствии с законодательством принадлежат к основным средствам;</t>
  </si>
  <si>
    <t>8) приобретение кондиционеров;</t>
  </si>
  <si>
    <t>9) приобретение оргтехники, компьютерной техники (в том числе приобретение программного обеспечения, которое предусмотрено вместе с приобретением компьютерной техники);</t>
  </si>
  <si>
    <t>10) приобретение активного сетевого и телекоммуникационного оборудования;</t>
  </si>
  <si>
    <t>11) приобретение спортивного оборудования;</t>
  </si>
  <si>
    <t>12) приобретение противопожарных принадлежностей;</t>
  </si>
  <si>
    <t>13) приобретение оборудования для столовых, буфетов;</t>
  </si>
  <si>
    <t>14) расходы на пополнение музейных и библиотечных фондов, приобретение и выпуск учебников для библиотечных фондов учебных заведений, приобретение уставов, советчиков, военно-учебной и специальной литературы для учебных потребностей военнослужащих и лиц рядового и начальствующего состава;</t>
  </si>
  <si>
    <t>15) приобретение сценически-постановочных средств (декорации, мебель и реквизит, бутафория, театральные и национальные костюмы, головные уборы, белье, обувь, парики) в соответствии с законодательством;</t>
  </si>
  <si>
    <t>16) приобретение невмонтированного оборудования, которое включено в стоимость сводной сметы на капитальное строительство и реконструкцию строений и объектов;</t>
  </si>
  <si>
    <t>17) приобретение (независимо от стоимости) сельскохозяйственных машин и орудий к ним;</t>
  </si>
  <si>
    <t>18) приобретение всех видов средств передвижения, предназначенных для перемещения людей и грузов;</t>
  </si>
  <si>
    <t>19) приобретение племенного скота, служебных собак и других животных;</t>
  </si>
  <si>
    <t>20) приобретение многолетних насаждений, а именно: плодово-ягодных деревьев, кустов и озеленительных и декоративных насаждений для обустройства территорий учреждений, дворов домов, улиц, площадей, садов, которые предусматривают возникновение необоротных активов;</t>
  </si>
  <si>
    <t>21) приобретение оружия для учреждений (организаций), которые в соответствии с законодательством имеют право на его приобретение, но не имеют назначений по коду 2260;</t>
  </si>
  <si>
    <t>22) расходы на монтаж и пусконаладку оборудования на местах его непосредственной эксплуатации, если это обусловлено договором на приобретение указанного оборудования.</t>
  </si>
  <si>
    <t>К этой категории относятся расходы на строительство, приобретение зданий, помещений и других объектов.</t>
  </si>
  <si>
    <t>1) расходы на капитальное строительство новых жилищных зданий и помещений;</t>
  </si>
  <si>
    <t>2) приобретение жилищных помещений, объектов (в том числе на вторичном рынке), жилищных помещений для военнослужащих и лиц рядового и начальствующего состава, общежитий, казарм, объектов государственного жилищного фонда;</t>
  </si>
  <si>
    <t>3) паевое участие в строительстве жилья (в том числе путем участия в фонде финансирования строительства);</t>
  </si>
  <si>
    <t>4) выплата вознаграждения управителю фонда финансирования строительства в соответствии с Законом Украины "О финансово-кредитных механизмах и управлении имуществом при строительстве жилья и операциях с недвижимостью";</t>
  </si>
  <si>
    <t>5) приобретение строительных материалов за счет средств, которые предусматриваются на капитальное строительство и используются в процессе строительных работ;</t>
  </si>
  <si>
    <t>6) приобретение оборудования, которое подлежит установлению, а именно: готовые к установлению строительные конструкции и детали, к ним принадлежат: металлические, железобетонные и деревянные конструкции, сборные элементы, оборудование для отопительной, вентиляционной, санитарно-технической систем, оборудование и мебель, которые нуждается в монтаже и предусматривается к установлению (то есть то, которое существует только вмонтированным, встроенным, а также комплекты запасных частей такого оборудования), машины и механизмы, оборудование и приборы, необходимые для ведения строительных работ, если это обусловлено сметой на строительство (кроме отдельных видов оборудования и машин, которые являются подвижными транспортными единицами, не связанными с технологией производства);</t>
  </si>
  <si>
    <t>7) изготовление проектно-сметной документации на строительство зданий, сооружений и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</si>
  <si>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8) расходы на найм транспорта для выполнения работ по капитальному строительству.</t>
  </si>
  <si>
    <t>1) расходы на капитальное строительство других объектов, которые не включены в позицию 3121;</t>
  </si>
  <si>
    <t>2) приобретение объектов производственного и непроизводственного назначения;</t>
  </si>
  <si>
    <t>3) приобретение строительных материалов за счет средств, которые предусматриваются на капитальное строительство и используются в процессе строительных работ;</t>
  </si>
  <si>
    <t>4) приобретение оборудования, которое подлежит установлению, а именно: готовые к установлению строительные конструкции и детали, к ним принадлежат: металлические, железобетонные и деревянные конструкции, сборные элементы, оборудование для отопительной, вентиляционной, санитарно-технической систем, оборудование и мебель, которые нуждаются в монтаже и предусматривается к установлению (то есть то, которое существует только вмонтированным, встроенным, а также комплекты запасных частей такого оборудования), машины и механизмы, оборудование и приборы, необходимые для ведения строительных работ, если это обусловлено сметой на строительство (кроме отдельных видов оборудования и машин, которые являются подвижными транспортными единицами, не связанными с технологией производства);</t>
  </si>
  <si>
    <t>5) изготовление проектно-сметной документации на строительство зданий, сооружений и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</si>
  <si>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6) расходы на найм транспорта для выполнения работ по капитальному строительству.</t>
  </si>
  <si>
    <t>По этой категории расходы осуществляются на основании договоров и составленных смет на капитальный ремонт. За правильность отнесения расходов к текущему или капитальному ремонту отвечает распорядитель (получатель) бюджетных средств.</t>
  </si>
  <si>
    <t>1) расходы на капитальный ремонт жилищных зданий и помещений (в том числе общежитий и казарм);</t>
  </si>
  <si>
    <t>2) расходы на капитальный ремонт отдельных узлов и систем, которые являются составной частью жилищных зданий и помещений (в том числе общежитий и казарм), а именно: водоснабжения, газоснабжения, канализации, кондиционирования, пожарной охраны, мусоропроводов, пассажирских и грузовых лифтов и т. п.;</t>
  </si>
  <si>
    <t>3) расходы на приобретение строительных материалов за счет средств, которые предусматриваются на капитальный ремонт и используются в процессе ремонтных работ;</t>
  </si>
  <si>
    <t>4) расходы на приобретение оборудования, которое подлежит установлению, а именно: готовые к установлению строительные конструкции и детали, к ним принадлежат: металлические, железобетонные и деревянные конструкции, сборные элементы, оборудование для отопительной, вентиляционной, санитарно-технической систем, оборудование и мебель, которые нуждаются в монтаже и предусматриваются к установлению (то есть то, которое существует только вмонтированным, встроенным);</t>
  </si>
  <si>
    <t>5) изготовление проектно-сметной документации на капитальный ремонт зданий, сооружений и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</si>
  <si>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6) расходы на найм транспорта для выполнения работ по капитальному ремонту.</t>
  </si>
  <si>
    <t>1) капитальный ремонт других объектов, которые не включены в позицию 3131 (в том числе дорог, объектов благоустройства городов, сел, поселков);</t>
  </si>
  <si>
    <t>2) капитальный ремонт автомобилей и оборудования, а также оплата запчастей к ним, если они включены в смету на проведение капитального ремонта других объектов, который является неотъемлемой частью соглашения, заключенного с поставщиком услуг;</t>
  </si>
  <si>
    <t>3) капитальный ремонт отдельных узлов и систем, которые являются составной частью других объектов, которые не включены в позицию 3131, а именно: водоснабжения, газоснабжения, канализации, кондиционирования, пожарной охраны, мусоропроводов, пассажирских и грузовых лифтов и т. п.;</t>
  </si>
  <si>
    <t>4) расходы на приобретение строительных материалов за счет средств, которые предусматриваются на капитальный ремонт других объектов и используются в процессе ремонтных работ;</t>
  </si>
  <si>
    <t>5) расходы на приобретение оборудования, которое подлежит установлению, а именно: готовые к установлению строительные конструкции и детали, к ним принадлежат: металлические, железобетонные и деревянные конструкции, сборные элементы, оборудование для отопительной, вентиляционной, санитарно-технической систем, оборудование и мебель, которые нуждаются в монтаже и предусматриваются к установлению (то есть то, которое существует только вмонтированным, встроенным);</t>
  </si>
  <si>
    <t>6) изготовление проектно-сметной документации на капитальный ремонт других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</si>
  <si>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7) расходы на найм транспорта для выполнения работ по капитальному ремонту.</t>
  </si>
  <si>
    <t>По этой категории осуществляются расходы на реконструкцию жилищного фонда (помещений), реконструкцию и реставрацию других объектов и реставрацию памятников культуры, истории и архитектуры.</t>
  </si>
  <si>
    <t>1) расходы на реконструкцию жилищных зданий и помещений (в том числе общежитий и казарм);</t>
  </si>
  <si>
    <t>2) расходы на расширение жилищных зданий и помещений (в том числе общежитий и казарм);</t>
  </si>
  <si>
    <t>3) расходы на приобретение строительных материалов за счет средств, которые предусматриваются на реконструкцию и используются в процессе работ;</t>
  </si>
  <si>
    <t>5) изготовление проектно-сметной документации на реконструкцию зданий, сооружений и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</si>
  <si>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6) расходы на найм транспорта для выполнения работ по реконструкции.</t>
  </si>
  <si>
    <t>1) расходы на реконструкцию других объектов (в том числе с элементами реставрации), которые не включены в код 3141;</t>
  </si>
  <si>
    <t>2) расходы на техническое переоснащение действующих предприятий (за исключением приобретения оборудования и предметов долгосрочного пользования);</t>
  </si>
  <si>
    <t>3) расходы на расширение действующих предприятий;</t>
  </si>
  <si>
    <t>4) расходы на приобретение строительных материалов за счет средств, которые предусматриваются на реконструкцию (в том числе с элементами реставрации) и используются в процессе работ;</t>
  </si>
  <si>
    <t>6) изготовление проектно-сметной документации на реконструкцию (в том числе с элементами реставрации) зданий, сооружений и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</si>
  <si>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7) расходы на найм транспорта для выполнения работ по реконструкции других объектов (в том числе с элементами реставрации).</t>
  </si>
  <si>
    <t>1) расходы на реставрацию зданий, сооружений, памятных мест и предметов, связанных с важнейшими историческими событиями в жизни народа, развитием науки, техники, культуры, жизнью и деятельностью выдающихся деятелей;</t>
  </si>
  <si>
    <t>2) расходы на реставрацию уникальных ансамблей и комплексов, отдельных объектов архитектуры, а также связанных с ними произведений монументальной скульптуры и живописи, декоративно-прикладного и садово-паркового искусства;</t>
  </si>
  <si>
    <t>3) расходы на реставрацию выдающихся произведений монументального, изобразительного и декоративно-прикладного искусства, а также старинных рукописей и т. п.;</t>
  </si>
  <si>
    <t>4) расходы на приобретение строительных материалов за счет средств, которые предусматриваются на реставрацию и используются в процессе ремонтных работ;</t>
  </si>
  <si>
    <t>6) изготовление проектно-сметной документации на реставрацию зданий, сооружений и объектов и выполнение сопроводительных работ, которые в соответствии с государственными строительными нормами являются составной частью общей стоимости указанных работ;</t>
  </si>
  <si>
    <t>7) расходы на найм транспорта для выполнения работ по реставрации.</t>
  </si>
  <si>
    <t>По этому коду предусматриваются расходы на закупку товаров для создания стратегических и чрезвычайных запасов, запасов зерна и других товаров, которые имеют особо важное значение для страны, в частности государственные фонды драгоценных металлов и камней, а также государственный материальный резерв. По этому коду не осуществляются расходы на обычные запасы или оборотные материальные средства, а также резервные фонды.</t>
  </si>
  <si>
    <t>1) право на пользование природными ресурсами (право на пользование недрами, другими ресурсами природной среды, геологической и другой информацией о природной среде и т. п.);</t>
  </si>
  <si>
    <t>2) право на знаки для товаров и услуг (товарные знаки, торговые марки, фирменные названия и т. п.);</t>
  </si>
  <si>
    <t>3) право на объекты промышленной собственности (право на изобретения, полезные модели, промышленные образцы, сорта растений, породы животных, ноу-хау, защита от недобросовестной конкуренции и т. п.);</t>
  </si>
  <si>
    <t>4) авторские и смежные права (литературные и музыкальные произведения, видеофильмы, программы для компьютерной техники, базы данных и т. п.);</t>
  </si>
  <si>
    <t>5) приобретение программного обеспечения для компьютерной и вычислительной техники (программных продуктов, информационных систем и комплексов, баз данных, web-страниц/сайтов/порталов и т. п.) с передачей исключительных прав на владение, пользование и распоряжение заказчику;</t>
  </si>
  <si>
    <t>6) другие нематериальные активы (право на осуществление деятельности, использование экономических и других привилегий и т. п.);</t>
  </si>
  <si>
    <t>7) оплата услуг по созданию программного обеспечения (программных продуктов, информационных систем и комплексов, баз данных, web-страниц/сайтов/порталов) при условии передачи имущественных прав собственности заказчику;</t>
  </si>
  <si>
    <t>8) выплата роялти, то есть периодические отчисления, которые по договору уплачивает лицензиат за право пользования предметом договора - изобретением, патентом, изданием книги, прокатом кинофильма, постановкой пьесы, выполнением авторской музыки и т. п.</t>
  </si>
  <si>
    <t>По этой категории осуществляются расходы на капитальные трансферты предприятиям (учреждениям, организациям), капитальные трансферты органам государственного управления других уровней, капитальные трансферты правительствам зарубежных стран и международным организациям и капитальные трансферты населению.</t>
  </si>
  <si>
    <t>1) капитальные трансферты получателям (то есть все капитальные расходы получателей);</t>
  </si>
  <si>
    <t>2) взносы в уставные капиталы субъектов хозяйствования в соответствии с законодательством с целью инвестирования в необоротные активы;</t>
  </si>
  <si>
    <t>3) капитальные расходы высших учебных заведений и научных учреждений в соответствии с нормативно-правовыми актами;</t>
  </si>
  <si>
    <t>4) заведений здравоохранения, которые оказывают первичную медицинскую помощь, пилотного проекта по реформированию системы здравоохранения в соответствии с законом.</t>
  </si>
  <si>
    <t>Капитальные трансферты из государственного бюджета местным бюджетам, из местных бюджетов в государственный бюджет и межбюджетные трансферты между местными бюджетами.</t>
  </si>
  <si>
    <t>Неоплатные, безвозвратные платежи органов государственного управления, предназначенные для осуществления капитальных расходов, которые передаются другим странам, международным организациям, некоммерческим учреждениям и другим субъектам, которые не являются резидентами.</t>
  </si>
  <si>
    <t>Расходы, связанные с обеспечением жильем, автомобилями и т. п. граждан, которые имеют на это право в соответствии с законодательством.</t>
  </si>
  <si>
    <t>Расходы на командировку</t>
  </si>
  <si>
    <t>2250.2</t>
  </si>
  <si>
    <t>2250.3</t>
  </si>
  <si>
    <t>2250.4</t>
  </si>
  <si>
    <t>2250.6</t>
  </si>
  <si>
    <t>2250.7</t>
  </si>
  <si>
    <t>2250.8</t>
  </si>
  <si>
    <t>2260.1</t>
  </si>
  <si>
    <t>2260.2</t>
  </si>
  <si>
    <t>2260.3</t>
  </si>
  <si>
    <t>2260.4</t>
  </si>
  <si>
    <t>2260.5</t>
  </si>
  <si>
    <t>2260.6</t>
  </si>
  <si>
    <t>2260.7</t>
  </si>
  <si>
    <t>2260.8</t>
  </si>
  <si>
    <t>2260.9</t>
  </si>
  <si>
    <t>Оплата водоснабжения и водоотвода</t>
  </si>
  <si>
    <t>2240.12.1</t>
  </si>
  <si>
    <t>2240.12.2</t>
  </si>
  <si>
    <t>2240.12.3</t>
  </si>
  <si>
    <t>2240.12.4</t>
  </si>
  <si>
    <t>2240.12.5</t>
  </si>
  <si>
    <t>2240.12.6</t>
  </si>
  <si>
    <t>222, 226</t>
  </si>
  <si>
    <t>212, 222, 226</t>
  </si>
  <si>
    <t>212, 222</t>
  </si>
  <si>
    <t>225, 310</t>
  </si>
  <si>
    <t>По данной подстатье отражаются расходы бюджетов бюджетной системы Российской Федерации по обслуживанию государственного (муниципального) внутреннего долга, расходы государственных (муниципальных) учреждений по уплате процентов по долговым обязательствам государственных (муниципальных) учреждений, в том числе: выплата процентов, начисляемых в соответствии с условиями выпуска государственных и муниципальных ценных бумаг к номинальной стоимости, указанной в валюте Российской Федерации</t>
  </si>
  <si>
    <t>Обслуживание внутренних долговых обязательств</t>
  </si>
  <si>
    <t>2410.1</t>
  </si>
  <si>
    <t>По данной подстатье отражаются расходы бюджетов бюджетной системы Российской Федерации по обслуживанию государственного (муниципального) внутреннего долга, расходы государственных (муниципальных) учреждений по уплате процентов по долговым обязательствам государственных (муниципальных) учреждений, в том числе: выплата дисконта, выплачиваемого при погашении (выкупе) государственных и муниципальных ценных бумаг, номинальная стоимость которых указана в валюте Российской Федерации</t>
  </si>
  <si>
    <t>2410.2</t>
  </si>
  <si>
    <t>2410.3</t>
  </si>
  <si>
    <t>2420.1</t>
  </si>
  <si>
    <t>2420.2</t>
  </si>
  <si>
    <t>Текущие трансферты</t>
  </si>
  <si>
    <t>2610.1</t>
  </si>
  <si>
    <t>2610.2</t>
  </si>
  <si>
    <t>2610.3</t>
  </si>
  <si>
    <t>2610.4</t>
  </si>
  <si>
    <t>2610.5</t>
  </si>
  <si>
    <t>2610.6</t>
  </si>
  <si>
    <t>На данную подстатью КОСГУ относятся расходы бюджетов бюджетной системы Российской Федерации по предоставлению дотаций, субсидий, субвенций и иных межбюджетных трансфертов другим бюджетам бюджетной системы Российской Федерации, а также межбюджетных трансфертов бюджетам государственных внебюджетных фондов.</t>
  </si>
  <si>
    <t>Текущие трансферты органам государственного управления других уровней</t>
  </si>
  <si>
    <t>2630.1</t>
  </si>
  <si>
    <t>неоплатные, безвозвратные платежи международным организациям, некоммерческим зарубежным заведениям, другим странам</t>
  </si>
  <si>
    <t>На данную подстатью КОСГУ относятся расходы на предоставление безвозмездных и безвозвратных трансфертов международным организациям, в том числе: членские взносы в международные организации</t>
  </si>
  <si>
    <t>2630.2</t>
  </si>
  <si>
    <t>Подстатья 241 Безвозмездные перечисления государственным и муниципальным организациям
Подстатья 242 Безвозмездные перечисления организациям, за исключением государственных и муниципальных организаций</t>
  </si>
  <si>
    <t>252, 253</t>
  </si>
  <si>
    <t>223, 340</t>
  </si>
  <si>
    <t>Исследования и разработки, отдельные мероприятия развития по реализации государственных (региональных) программ</t>
  </si>
  <si>
    <t>2281.1</t>
  </si>
  <si>
    <t>2281.2</t>
  </si>
  <si>
    <t>2281.3</t>
  </si>
  <si>
    <t>2281.4</t>
  </si>
  <si>
    <t>2281.5</t>
  </si>
  <si>
    <t>2281.6</t>
  </si>
  <si>
    <t>2281.7</t>
  </si>
  <si>
    <t>2282.1</t>
  </si>
  <si>
    <t>Другие расходы</t>
  </si>
  <si>
    <t>222, 225, 226, 310, 340</t>
  </si>
  <si>
    <t>220, 300</t>
  </si>
  <si>
    <t>К этой категории принадлежат расходы, предусмотренные на исследования и разработки, которые включают оплату разнообразных услуг, предоставленных согласно заключенным договорам посторонними учреждениями и организациями, в цену которых включаются расходы учреждения - поставщика услуг.
Если распорядитель бюджетных средств является непосредственным исполнителем программ и мероприятий, то расходы осуществляются по соответствующим кодам экономической классификации расходов бюджета в зависимости от вида расходов и сути платежа.
Если бюджетные ассигнования на выполнение отдельной части программы выделяются распорядителем бюджетных средств подведомственным учреждениям, которые являются получателями бюджетных средств, то расходы получателей бюджетных средств осуществляются согласно плану использования бюджетных средств.
Получатели бюджетных средств осуществляют по этим кодам расходы, которые в плане использования бюджетных средств принадлежат к разделу "Текущие расходы".</t>
  </si>
  <si>
    <t>По этому коду осуществляются расходы, которые обеспечивают развитие в определенной отрасли экономики</t>
  </si>
  <si>
    <t>200, 300</t>
  </si>
  <si>
    <t>По этому коду осуществляются расходы, которые не принадлежат к расходам развития (не включенные в расходы, которые осуществляются по коду 2281 "Исследования и разработки, отдельные мероприятия развития по реализации государственных (региональных) программ")</t>
  </si>
  <si>
    <t>2282.1.1</t>
  </si>
  <si>
    <t>2282.1.2</t>
  </si>
  <si>
    <t>2282.1.3</t>
  </si>
  <si>
    <t>2282.1.4</t>
  </si>
  <si>
    <t>2282.1.5</t>
  </si>
  <si>
    <t>2282.1.6</t>
  </si>
  <si>
    <t>2282.1.7</t>
  </si>
  <si>
    <t>2282.2</t>
  </si>
  <si>
    <t>2282.3</t>
  </si>
  <si>
    <t>2282.4</t>
  </si>
  <si>
    <t>2282.5</t>
  </si>
  <si>
    <t>2282.6</t>
  </si>
  <si>
    <t>2282.7</t>
  </si>
  <si>
    <t>2282.8</t>
  </si>
  <si>
    <t>2282.9</t>
  </si>
  <si>
    <t>2282.10</t>
  </si>
  <si>
    <t>2282.11</t>
  </si>
  <si>
    <t>2282.12</t>
  </si>
  <si>
    <t>Обслуживание внешних долговых обязательств</t>
  </si>
  <si>
    <t>2420.3</t>
  </si>
  <si>
    <t>Капитальные расходы</t>
  </si>
  <si>
    <t>3110.1</t>
  </si>
  <si>
    <t>3110.2</t>
  </si>
  <si>
    <t>3110.3</t>
  </si>
  <si>
    <t>3110.4</t>
  </si>
  <si>
    <t>3110.5</t>
  </si>
  <si>
    <t>3110.6</t>
  </si>
  <si>
    <t>3110.7</t>
  </si>
  <si>
    <t>3110.8</t>
  </si>
  <si>
    <t>3110.9</t>
  </si>
  <si>
    <t>3110.10</t>
  </si>
  <si>
    <t>3110.11</t>
  </si>
  <si>
    <t>3110.12</t>
  </si>
  <si>
    <t>3110.13</t>
  </si>
  <si>
    <t>3110.14</t>
  </si>
  <si>
    <t>3110.15</t>
  </si>
  <si>
    <t>3110.16</t>
  </si>
  <si>
    <t>3110.17</t>
  </si>
  <si>
    <t>3110.18</t>
  </si>
  <si>
    <t>3110.19</t>
  </si>
  <si>
    <t>3110.20</t>
  </si>
  <si>
    <t>3110.21</t>
  </si>
  <si>
    <t>3110.22</t>
  </si>
  <si>
    <t>Капитальное строительство (приобретение) жилья</t>
  </si>
  <si>
    <t>222, 226, 310, 340</t>
  </si>
  <si>
    <t>3121.1</t>
  </si>
  <si>
    <t>3121.2</t>
  </si>
  <si>
    <t>3121.3</t>
  </si>
  <si>
    <t>3121.4</t>
  </si>
  <si>
    <t>3121.5</t>
  </si>
  <si>
    <t>3121.6</t>
  </si>
  <si>
    <t>3121.7</t>
  </si>
  <si>
    <t>3121.8</t>
  </si>
  <si>
    <t>"Капитальное строительство (приобретение) других объектов"</t>
  </si>
  <si>
    <t>3122.1</t>
  </si>
  <si>
    <t>3122.2</t>
  </si>
  <si>
    <t>3122.3</t>
  </si>
  <si>
    <t>3122.4</t>
  </si>
  <si>
    <t>3122.5</t>
  </si>
  <si>
    <t>3122.6</t>
  </si>
  <si>
    <t>226, 310, 320, 340</t>
  </si>
  <si>
    <t>3131.1</t>
  </si>
  <si>
    <t>3131.2</t>
  </si>
  <si>
    <t>3131.3</t>
  </si>
  <si>
    <t>3131.4</t>
  </si>
  <si>
    <t>3131.5</t>
  </si>
  <si>
    <t>3131.6</t>
  </si>
  <si>
    <t>3132.1</t>
  </si>
  <si>
    <t>3132.2</t>
  </si>
  <si>
    <t>3132.3</t>
  </si>
  <si>
    <t>3132.4</t>
  </si>
  <si>
    <t>3132.5</t>
  </si>
  <si>
    <t>3132.6</t>
  </si>
  <si>
    <t>3132.7</t>
  </si>
  <si>
    <t>3141.1</t>
  </si>
  <si>
    <t>3141.2</t>
  </si>
  <si>
    <t>3141.3</t>
  </si>
  <si>
    <t>3141.4</t>
  </si>
  <si>
    <t>3141.5</t>
  </si>
  <si>
    <t>3141.6</t>
  </si>
  <si>
    <t>3142.1</t>
  </si>
  <si>
    <t>3142.2</t>
  </si>
  <si>
    <t>3142.3</t>
  </si>
  <si>
    <t>3142.4</t>
  </si>
  <si>
    <t>3142.5</t>
  </si>
  <si>
    <t>3142.6</t>
  </si>
  <si>
    <t>3142.7</t>
  </si>
  <si>
    <t>3143.1</t>
  </si>
  <si>
    <t>3143.2</t>
  </si>
  <si>
    <t>3143.3</t>
  </si>
  <si>
    <t>3143.4</t>
  </si>
  <si>
    <t>3143.5</t>
  </si>
  <si>
    <t>3143.6</t>
  </si>
  <si>
    <t>3143.7</t>
  </si>
  <si>
    <t>3160.1</t>
  </si>
  <si>
    <t>3160.2</t>
  </si>
  <si>
    <t>3160.3</t>
  </si>
  <si>
    <t>3160.4</t>
  </si>
  <si>
    <t>3160.5</t>
  </si>
  <si>
    <t>3160.6</t>
  </si>
  <si>
    <t>3160.7</t>
  </si>
  <si>
    <t>3160.8</t>
  </si>
  <si>
    <t>3210.1</t>
  </si>
  <si>
    <t>3210.2</t>
  </si>
  <si>
    <t>3210.3</t>
  </si>
  <si>
    <t>3210.4</t>
  </si>
  <si>
    <t>Наименование КЭКР</t>
  </si>
  <si>
    <t>Текущие расходы</t>
  </si>
  <si>
    <t xml:space="preserve">КОСГУ </t>
  </si>
  <si>
    <t>226, 310, 320</t>
  </si>
  <si>
    <t>226, 310, 340</t>
  </si>
  <si>
    <t>По этому коду осуществляется приобретение земли, лесов, внутренних вод, месторождений полезных ископаемых, но не строительных объектов и сооружений, размещенных на них. Когда стоимость земельного участка невозможно отделить от стоимости сооружения, оплаченная сумма должна отображаться полностью на приобретение того компонента, который преобладает. Оплата права на использование недр.
Приобретение нематериальных активов, то есть активов, которые не имеют физической и/или материальной формы и используются предприятием, учреждением (организацией) в процессе его хозяйственной деятельности более года</t>
  </si>
  <si>
    <t>капитальные трансферты - это неоплатные односторонние платежи органов управления, которые не ведут к возникновению или погашению финансовых требований. Они предусмотрены на приобретение капитальных активов, компенсацию потерь, связанных с повреждением основного капитала, или увеличение капитала получателей бюджетных средств. К этой категории включаются также трансфертные платежи предприятиям для покрытия убытков, аккумулированных ими в течение ряда лет или таких, которые возникли в результате чрезвычайных обстоятельств. Капитальными трансфертами считаются неоплатные, безвозвратные платежи, которые имеют одноразовый и нерегулярный характер как для поставщика (донора), так и для их получателя (бенефициара). Средства, которые выделяются из бюджета как капитальные трансферты, имеют целевое назначение</t>
  </si>
  <si>
    <t>Расходы по оплате договоров на приобретение (изготовление) объектов, относящихся к материальным запасам, в том числе:
- строительных материалов;</t>
  </si>
  <si>
    <t xml:space="preserve">Расходы по оплате контрактов и договоров на  расширение основных средств, находящихся в государственной, муниципальной собственности, полученных в аренду или безвозмездное пользование, в том числе:
- жилых и нежилых зданий, сооружений, помещений;
</t>
  </si>
  <si>
    <t>Отнесение расходов на соответствующие статьи КОСГУ 220 "Оплата работ, услуг" в зависимости от их экономической содержания.</t>
  </si>
  <si>
    <t>211, 220</t>
  </si>
  <si>
    <t>211 Заработная плата</t>
  </si>
  <si>
    <t>211 Заработная плата
220 Оплата работ, услуг</t>
  </si>
  <si>
    <t>Расходы на выполнение работ, оказание услуг, в том числе:
- разработка проектной и сметной документации для строительства, реконструкции и ремонта объектов нефинансовых активов;</t>
  </si>
  <si>
    <t>расходы на приобретение транспортных услуг, в том числе:
- провозная плата по договорам перевозки пассажиров и багажа
- плата за перевозку (доставку) грузов (отправлений) по соответствующим договорам перевозки (доставки, фрахтования):</t>
  </si>
  <si>
    <t>Выплата пособий и компенсаций</t>
  </si>
  <si>
    <t>Расходы по уплате страховых взносов в Пенсионный фонд Российской Федерации на обязательное пенсионное страхование, Фонд социального страхования Российской Федерации на обязательное социальное страхование на случай временной нетрудоспособности и в связи с материнством, Федеральный фонд обязательного медицинского страхования на обязательное медицинское страхование, а также страховых взносов на обязательное социальное страхование от несчастных случаев на производстве и профессиональных заболеваний (расходы по уплате вышеуказанных взносов, начисленных на выплаты, производимые по договорам гражданско-правового характера, заключаемым с физическими лицами, подлежат отражению по тем подстатьям КОСГУ, по которым отражаются расходы на оплату соответствующих договоров).</t>
  </si>
  <si>
    <t>Расходы по оплате контрактов и договоров на реконструкцию, основных средств, находящихся в государственной, муниципальной собственности, полученных в аренду или безвозмездное пользование</t>
  </si>
  <si>
    <t>2710.1</t>
  </si>
  <si>
    <t>2710.2</t>
  </si>
  <si>
    <t>2710.3</t>
  </si>
  <si>
    <t>2710.4</t>
  </si>
  <si>
    <t>2710.5</t>
  </si>
  <si>
    <t>2720.1</t>
  </si>
  <si>
    <t>2720.2</t>
  </si>
  <si>
    <t>2730.1</t>
  </si>
  <si>
    <t>2730.2</t>
  </si>
  <si>
    <t>2730.3</t>
  </si>
  <si>
    <t>2730.4</t>
  </si>
  <si>
    <t>2730.5</t>
  </si>
  <si>
    <t>2730.6</t>
  </si>
  <si>
    <t>2730.7</t>
  </si>
  <si>
    <t>2730.8</t>
  </si>
  <si>
    <t>2730.9</t>
  </si>
  <si>
    <t>2730.10</t>
  </si>
  <si>
    <t>2730.11</t>
  </si>
  <si>
    <t>2730.12</t>
  </si>
  <si>
    <t>2730.13</t>
  </si>
  <si>
    <t>2730.14</t>
  </si>
  <si>
    <t>2730.15</t>
  </si>
  <si>
    <t>2730.16</t>
  </si>
  <si>
    <t>2730.17</t>
  </si>
  <si>
    <t>2730.18</t>
  </si>
  <si>
    <t>2730.19</t>
  </si>
  <si>
    <t>2730.20</t>
  </si>
  <si>
    <t>2730.21</t>
  </si>
  <si>
    <t>2730.22</t>
  </si>
  <si>
    <t>2730.23</t>
  </si>
  <si>
    <t>2730.24</t>
  </si>
  <si>
    <t>2730.25</t>
  </si>
  <si>
    <t>2800.1</t>
  </si>
  <si>
    <t>2800.2</t>
  </si>
  <si>
    <t>2800.3</t>
  </si>
  <si>
    <t>2800.4</t>
  </si>
  <si>
    <t>2800.5</t>
  </si>
  <si>
    <t>2800.6</t>
  </si>
  <si>
    <t>2800.7</t>
  </si>
  <si>
    <t>2800.8</t>
  </si>
  <si>
    <t>2800.9</t>
  </si>
  <si>
    <t>2800.10</t>
  </si>
  <si>
    <t>Расходы по оплате договоров на приобретение (изготовление) объектов, относящихся к материальным запасам</t>
  </si>
  <si>
    <t>210, 220</t>
  </si>
  <si>
    <t>210 Оплата труда и начисления на выплаты
по оплате труда
220 Оплата работ, услуг</t>
  </si>
  <si>
    <t>конвертов, марок для отправления служебной корреспонденци</t>
  </si>
  <si>
    <t>226, 340</t>
  </si>
  <si>
    <r>
      <t>По этой категории осуществляется оплата текущих расходов, оплата услуг, приобретения материалов и предметов,</t>
    </r>
    <r>
      <rPr>
        <b/>
        <sz val="11"/>
        <color theme="7" tint="-0.249977111117893"/>
        <rFont val="Times New Roman"/>
        <family val="1"/>
        <charset val="204"/>
      </rPr>
      <t xml:space="preserve"> </t>
    </r>
    <r>
      <rPr>
        <b/>
        <sz val="11"/>
        <color rgb="FF7030A0"/>
        <rFont val="Times New Roman"/>
        <family val="1"/>
        <charset val="204"/>
      </rPr>
      <t>которые не берутся на учет как основные средства.</t>
    </r>
  </si>
  <si>
    <t>грамот, приглашений, медалей, нагрудных знаков</t>
  </si>
  <si>
    <t>рекламных буклетов, визитных карточек, плакатов, карт, схем, макетов, плакатов,  печатей и штампов, стендов и т. п.;</t>
  </si>
  <si>
    <t>226, 290, 340</t>
  </si>
  <si>
    <t>226 Оплату услуг по питанию
340 Приобретение продуктов питания</t>
  </si>
  <si>
    <t>Расходы по оплате договоров на выполнение работ, оказание услуг, связанных с содержанием, обслуживанием и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в том числе на:
- проведение работ по реставрации нефинансовых активов, за исключением работ, носящих характер реконструкции, модернизации, дооборудования;</t>
  </si>
  <si>
    <t>Расходы по оплате договоров на выполнение работ, оказание услуг, связанных с содержанием, обслуживанием и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в том числе на:
- реставрация музейных предметов и музейных коллекций, включенных в состав музейных фондов;
- проведение работ по реставрации нефинансовых активов, за исключением работ, носящих характер реконструкции, модернизации, дооборудования;</t>
  </si>
  <si>
    <t>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 на товарные знаки и знаки обслуживания;</t>
  </si>
  <si>
    <t>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 на "ноу-хау" и объекты смежных прав;
- на научные разработки и изобретения, промышленные образцы и полезные модели, селекционные достижения;</t>
  </si>
  <si>
    <t>13) оплата услуг по построению, созданию и внедрению локальных сетей, систем видеонаблюдения, охранной сигнализации и перепускных систем, систем пожаротушения, гарантированного энергопитания или электроснабжения, систем кондиционирования рабочих или технологических помещений, систем технической защиты информации (с учетом расходов на их аттестацию), в том числе оплата пассивного оборудования монтажных шкафов, монтажных коробов, кабелеводов, кабелей, соединителей, розеток, креплений, коммутационных панелей и т. п., если указанное оборудование является неотъемлемой частью услуг;</t>
  </si>
  <si>
    <t>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 на аудиовизуальные произведения (кино-, теле- и видеофильмы, слайдфильмы, диафильмы и другие кино- и телепроизведения);
- на производные произведения (переводы, обработки, аннотации, рефераты, обзоры, аранжировки и другие переработки произведений наук и литературы);
- на сборники (энциклопедии, антологии, базы данных) и другие составные произведения, представляющие по подбору или расположению материалов результат творческого труда</t>
  </si>
  <si>
    <t>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 на программное обеспечение и базы данных для ЭВМ</t>
  </si>
  <si>
    <t>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t>
  </si>
  <si>
    <t>Расходы на выполнение работ, оказание услуг, в том числе:
- приобретение неисключительных (пользовательских), лицензионных прав на программное обеспечение</t>
  </si>
  <si>
    <t>225, 310, 340</t>
  </si>
  <si>
    <t>225, 226, 310</t>
  </si>
  <si>
    <t>222, 225, 310, 340</t>
  </si>
  <si>
    <t>2) расходы на проведение культурно-художественных акций, информационно-просветительских мероприятий как в Украине, так и за ее пределами (выставки, выступления художественных коллективов, конференции, изготовление фильмов, видеороликов (кроме случаев, когда после изготовления видеофильм берется на учет как нематериальный актив));</t>
  </si>
  <si>
    <t>220, 290, 340</t>
  </si>
  <si>
    <t>226, 231</t>
  </si>
  <si>
    <t>226, 232</t>
  </si>
  <si>
    <t>Расходы по оплате контрактов и договоров на реконструкцию, основных средств, находящихся в государственной, муниципальной собственности, полученных в аренду или безвозмездное пользование, в том числе:
- жилых и нежилых зданий, сооружений, помещений;</t>
  </si>
  <si>
    <t>240, 250</t>
  </si>
  <si>
    <t>Текущие трансферты правительствам иностранных государств и международным организациям</t>
  </si>
  <si>
    <t>Выплата пенсий и помощи</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</si>
  <si>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
Статья 340 Расходы по оплате договоров на приобретение (изготовление) объектов, относящихся к материальным запасам</t>
  </si>
  <si>
    <t>Статья 340 Расходы по оплате договоров на приобретение (изготовление) объектов, относящихся к материальным запасам, в том числе
- саженцев многолетних насаждений (посадочного материала), включая плодово-ягодные насаждения всех видов до достижения ими эксплуатационного возраста или до наступления плодоношения</t>
  </si>
  <si>
    <t xml:space="preserve">Расходы на выполнение работ, оказание услуг, в том числе:
- разработка проектной и сметной документации для строительства, реконструкции и ремонта объектов нефинансовых активов;
- разработка схем территориального планирования, градостроительных и технических регламентов, градостроительное зонирование, планировка территорий
</t>
  </si>
  <si>
    <t xml:space="preserve">Расходы по оплате договоров на приобретение (изготовление) объектов, относящихся к материальным запасам в том числе:
- строительных материалов;
</t>
  </si>
  <si>
    <t>Расходы на выполнение работ, оказание услуг, не отнесенных на подстатьи КОСГУ 221 - 225, в том числе:
- разработка проектной и сметной документации для строительства, реконструкции и ремонта объектов нефинансовых активов;
- разработка схем территориального планирования, градостроительных и технических регламентов, градостроительное зонирование, планировка территорий</t>
  </si>
  <si>
    <t>Расходы по оплате договоров на приобретение (изготовление) объектов, относящихся к материальным запасам в том числе:
- строительных материалов;</t>
  </si>
  <si>
    <t xml:space="preserve">Расходы на выполнение работ, оказание услуг, не отнесенных на подстатьи КОСГУ 221 - 225, в том числе:
- разработка проектной и сметной документации для строительства, реконструкции и ремонта объектов нефинансовых активов;
- разработка схем территориального планирования, градостроительных и технических регламентов, градостроительное зонирование, планировка территорий;
</t>
  </si>
  <si>
    <t>Расходы по оплате договоров на приобретение (изготовление) объектов, относящихся к материальным запасам, в том числе:
- медикаментов и перевязочных средств;</t>
  </si>
  <si>
    <t>212, 340</t>
  </si>
  <si>
    <t xml:space="preserve">Расходы на приобретение услуг связи, в том числе:
- услуги почтовой связи, в том числе приобретение почтовых марок и маркированных конвертов, маркированных почтовых бланков
</t>
  </si>
  <si>
    <t xml:space="preserve">Расходы по оплате договоров на приобретение (изготовление) объектов, относящихся к материальным запасам </t>
  </si>
  <si>
    <t>Расходы на выполнение работ, оказание услуг, не отнесенных на подстатьи КОСГУ 221 - 225</t>
  </si>
  <si>
    <t>приобретение и изготовление учебников и книг. Расходы на пополнение библиотечных фондов по этому коду не осуществляются</t>
  </si>
  <si>
    <t xml:space="preserve">Расходы по оплате договоров на приобретение (изготовление) объектов, относящихся к материальным запасам, в том числе:
 -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
- кухонного инвентаря
</t>
  </si>
  <si>
    <t>Расходы по оплате договоров на приобретение (изготовление) объектов, относящихся к материальным запасам, в том числе:
- горюче-смазочных материалов</t>
  </si>
  <si>
    <t xml:space="preserve">Расходы по оплате договоров на приобретение (изготовление) объектов, относящихся к материальным запасам, в том числе саженцев многолетних насаждений (посадочного материала), включая плодово-ягодные насаждения всех видов до достижения ими эксплуатационного возраста или до наступления плодоношения </t>
  </si>
  <si>
    <t>Расходы по оплате договоров на приобретение (изготовление) объектов, относящихся к материальным запасам, в том числе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т.п</t>
  </si>
  <si>
    <t>Расходы по оплате договоров на приобретение (изготовление) объектов, относящихся к материальным запасам, в том числе:
- строительных материалов</t>
  </si>
  <si>
    <t xml:space="preserve">Расходы по оплате договоров на приобретение (изготовление) объектов, относящихся к материальным запасам в том числе:
- медикаментов и перевязочных средств;
</t>
  </si>
  <si>
    <t>Расходы по оплате договоров на приобретение (изготовление) объектов, относящихся к материальным запасам, в том числе приобретение бланочной продукции (за исключением бланков строгой отчетности)</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</si>
  <si>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 компенсация стоимости проезда на все виды общественного транспорта
Подстатья 222 расходы на приобретение транспортных услуг, в том числе:
провозная плата по договорам перевозки пассажиров и багажа</t>
  </si>
  <si>
    <t>Расходы на приобретение транспортных услуг, в том числе:
- обеспечение должностных лиц проездными документами в служебных целях на все виды общественного транспорта, а также возмещение указанных расходов, в случае, если должностные лица не были обеспечены в установленном порядке проездными документами в соответствии с законодательством Российской Федерации;</t>
  </si>
  <si>
    <t>Другие выплаты населению</t>
  </si>
  <si>
    <t>212, 263</t>
  </si>
  <si>
    <t>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t>
  </si>
  <si>
    <t>Расходы по обслуживанию государственного внешнего долга</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</si>
  <si>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Подстатья 226 Расходы на выполнение работ, оказание услуг, не отнесенных на подстатьи КОСГУ 221 - 225, в том числе оплата юридических и адвокатских услуг, в том числе связанных с представлением интересов Российской Федерации в международных судебных и иных юридических спорах</t>
  </si>
  <si>
    <t>Расходы на выполнение работ, оказание услуг, не отнесенных на подстатьи КОСГУ 221 - 225, в том числе услуги рекламного характера (в т.ч. размещение объявлений в средствах массовой информации)</t>
  </si>
  <si>
    <t>Расходы на выполнение работ, оказание услуг, не отнесенных на подстатьи КОСГУ 221 - 225, в том числе 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</si>
  <si>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Расходы на выполнение работ, оказание услуг, не отнесенных на подстатьи КОСГУ 221 - 225, в том числе расходы на оплату услуг по организации питания</t>
  </si>
  <si>
    <t>Подстатья 224 Расходы по оплате арендной платы в соответствии с заключенными договорами аренды (субаренды, имущественного найма, проката) объектов нефинансовых активов</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</si>
  <si>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t>
  </si>
  <si>
    <t xml:space="preserve">Расходы на выполнение работ, оказание услуг, не отнесенных на подстатьи КОСГУ 221 - 225, втом числе услуги в области информационных технологий:
- приобретение неисключительных (пользовательских), лицензионных прав на программное обеспечение
</t>
  </si>
  <si>
    <t xml:space="preserve">Расходы на выполнение работ, оказание услуг, не отнесенных на подстатьи КОСГУ 221 - 225, втом числе монтажные работы:
- установка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т.ч.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отражать по статье КОСГУ 310 "Увеличение стоимости основных средств");
- пусконаладочные работы "вхолостую" (расходы капитального характера на оплату работ по комплексному опробованию и наладке смонтированного оборудования на объектах капитального строительства, осуществляемые в рамках бюджетных инвестиций);
- монтажные работы по оборудованию, требующему монтажа, в случае если данные работы не предусмотрены договорами поставки, договорами (государственными (муниципальными) контрактами) на строительство, реконструкцию, техническое перевооружение, дооборудование объектов
</t>
  </si>
  <si>
    <t xml:space="preserve">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Подстатья 226 Расходы на выполнение работ, оказание услуг, не отнесенных на подстатьи КОСГУ 221 - 225, в том числе типографские работы, услуги:
- ксерокопирование
</t>
  </si>
  <si>
    <t>Расходы на выполнение работ, оказание услуг, не отнесенных на подстатьи КОСГУ 221 - 225, в том числе услуги и работы по организации участия в выставках, конференциях, форумах, семинарах, совещаниях, тренингах, соревнованиях и т.п.</t>
  </si>
  <si>
    <t>Расходы на приобретение коммунальных услуг, в том числе оплата транспортировки газа, воды, электричества по водо-, газораспределительным и электрическим сетям</t>
  </si>
  <si>
    <t>Расходы на выполнение работ, оказание услуг, не отнесенных на подстатьи КОСГУ 221 - 225, в том числе в том числе научно-исследовательские, опытно-конструкторские, опытно-технологические, геолого-разведочные работы, услуги по типовому проектированию, проектные и изыскательские работы</t>
  </si>
  <si>
    <t>Расходы по социальному обеспечению населения вне рамок систем государственного пенсионного, социального, медицинского страхования в том числе на оплату технических средств реабилитации, включая изготовление и ремонт протезно-ортопедических изделий, включая зубные протезы, обеспечения лекарственными средствами различных категорий граждан, обеспечение инвалидов транспортными средствами (включая расходы по доставке, хранению и подготовке транспортных средств к выдаче получателю), компенсаций расходов на транспортное обслуживание вместо получения транспортного средства, а также расходов на бензин или другие виды топлива, ремонт, техническое обслуживание транспортных средств и запасные части к ним в соответствии с законодательством Российской Федерации</t>
  </si>
  <si>
    <t>Расходы на выполнение работ, оказание услуг, не отнесенных на подстатьи КОСГУ 221 - 225, в том числе услуги по обучению на курсах повышения квалификации, подготовки и переподготовки специалистов</t>
  </si>
  <si>
    <t>Перечисление (уплата) налога на доходы физических лиц осуществляется по тому коду экономической классификации, по которому осуществляется выплата дохода физического лица.</t>
  </si>
  <si>
    <t>Отнесение расходов на соответствующие статьи КОСГУ 220 "Оплата работ, услуг" в зависимости от их экономической содержания (гражданско-правовые договора).</t>
  </si>
  <si>
    <t>Приобретение (изготовление) подарочной и сувенирной продукции, не предназначенной для дальнейшей перепродажи:
- поздравительных открыток и вкладышей к ним;</t>
  </si>
  <si>
    <t>Приобретение (изготовление) подарочной и сувенирной продукции, не предназначенной для дальнейшей перепродажи:
- поздравительных открыток и вкладышей к ним;
- приветственных адресов, почетных грамот, благодарственных писем, дипломов и удостоверений лауреатов конкурсов для награждения и т.п</t>
  </si>
  <si>
    <t>Подстатья 221 Услуги связи
Статья 290 Прочие расходы
Статья 340 Увеличение стоимости материальных запасов</t>
  </si>
  <si>
    <t xml:space="preserve">Подстатья 226 Подписка на периодические и справочные издания, в том числе для читальных залов библиотек, с учетом доставки подписных изданий, если она предусмотрена в договоре подписки;
Статья 340 Расходы по оплате договоров на приобретение (изготовление) объектов, относящихся к материальным запасам 
</t>
  </si>
  <si>
    <t>приобретение или подписка периодических, справочных, информационных изданий</t>
  </si>
  <si>
    <t>Подписка на периодические и справочные издания, в том числе для читальных залов библиотек, с учетом доставки подписных изданий, если она предусмотрена в договоре подписки</t>
  </si>
  <si>
    <t>Статья 310 Расходы по оплате контрактов, договоров на строительство, приобретение (изготовление) объектов, относящихся к основным средствам
Статья 340 Расходы по оплате договоров на приобретение (изготовление) объектов, относящихся к материальным запасам</t>
  </si>
  <si>
    <t>225, 340</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</si>
  <si>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нефинансовых активов, в том числе:
- услуги по организации питания животных, находящихся в оперативном управлении, а также их ветеринарное обслуживание;
Статья 340 Расходы по оплате договоров на приобретение (изготовление) объектов, относящихся к материальным запасам, в том числе - молодняка всех видов животных и животных на откорме, птиц, кроликов, пушных зверей, семей пчел, независимо от их стоимости, подопытных животных, скота для убоя;
- кормов, средств ухода, дрессировки, экипировки животных</t>
  </si>
  <si>
    <t>Приобретение (изготовление) подарочной и сувенирной продукции, не предназначенной для дальнейшей перепродажи</t>
  </si>
  <si>
    <t>Подстатья 212 Компенсации стоимости вещевого имущества
Статья 340 Расходы по оплате договоров на приобретение (изготовление) объектов, относящихся к материальным запасам, в том числе:
-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</si>
  <si>
    <t>2210.16.1</t>
  </si>
  <si>
    <t>2210.16.2</t>
  </si>
  <si>
    <t>приобретение государственных номерных знаков</t>
  </si>
  <si>
    <t>приобретение запчастей к транспортным средствам, приобретение чехлов для автомобилей, огнетушителей, автомагнитол для всех видов транспортных средств и других комплектующих; приобретение охранной сигнализации, средств голосового и светового оповещения для транспортных средств;</t>
  </si>
  <si>
    <t>Статья 340 Расходы по оплате договоров на приобретение (изготовление) объектов, относящихся к материальным запасам, в том числе:
-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т.п.;</t>
  </si>
  <si>
    <t>Статья 310 Расходы по оплате государственных (муниципальных) контрактов, договоров на строительство, приобретение (изготовление) объектов, относящихся к основным средствам
Статья 340 Расходы по оплате договоров на приобретение (изготовление) объектов, относящихся к материальным запасам</t>
  </si>
  <si>
    <t>2210.16.3</t>
  </si>
  <si>
    <t>Расходы по приобретению у сторонних организаций дубликатов регистрационных знаков транспортных средств взамен пришедших в негодность.</t>
  </si>
  <si>
    <t>211, 226</t>
  </si>
  <si>
    <t>Расходы на выполнение работ, оказание услуг, не отнесенных на подстатьи КОСГУ 221 - 225, в том числе оплата юридических и адвокатских услуг</t>
  </si>
  <si>
    <t>Расходы на выполнение работ, оказание услуг, не отнесенных на подстатьи КОСГУ 221 - 225, в том числе типографские работы, услуги:
- переплетные работы;</t>
  </si>
  <si>
    <t>Расходы по социальному обеспечению населения вне рамок систем государственного пенсионного, социального, медицинского страхования , в том числе на: оплату пособий и денежных компенсаций различным категориям граждан, путевок на санаторно-курортное лечение и в детские оздоровительные лагеря, при наличии медицинских показаний, бесплатного проезда на пригородном железнодорожном, внутригородском транспорте и транспорте пригородного сообщения, междугородном транспорте</t>
  </si>
  <si>
    <t>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пенсионному, медицинскому и социальному страхованию</t>
  </si>
  <si>
    <t>Расходы по социальному обеспечению населения вне рамок систем государственного пенсионного, социального, медицинского страхования, в том числе на: оплату льгот отдельным категориям граждан по оплате жилищно-коммунальных услуг</t>
  </si>
  <si>
    <t>Расходы по социальному обеспечению населения вне рамок систем государственного пенсионного, социального, медицинского страхования</t>
  </si>
  <si>
    <t>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пенсионному, медицинскому и социальному страхованию, втом числе: - пенсии, назначенные лицам, проходившим службу в системе национальной обороны, правоохранительной деятельности и обеспечения безопасности государства, судьям, прокурорским работникам и членам их семей (пенсии за выслугу лет, по инвалидности, по случаю потери кормильца и т.п.);
- дополнительное ежемесячное обеспечение к пенсиям государственных служащих Российской Федерации, государственных служащих субъектов Российской Федерации и муниципальных служащих;
- ежемесячные доплаты к пенсиям, назначенным в связи с педагогической деятельностью в школах и других учреждениях для детей, а также к пенсиям в связи с лечебной и иной работой по охране здоровья населения в сельской местности и поселках городского типа;
- дополнительное ежемесячное материальное обеспечение граждан за особые заслуги перед Российской Федерацией</t>
  </si>
  <si>
    <t>Расходы по социальному обеспечению населения вне рамок систем государственного пенсионного, социального, медицинского страхования, в том числе: оплату пособий и денежных компенсаций различным категориям граждан, путевок на санаторно-курортное лечение и в детские оздоровительные лагеря, при наличии медицинских показаний, бесплатного проезда на пригородном железнодорожном, внутригородском транспорте и транспорте пригородного сообщения, междугородном транспорте</t>
  </si>
  <si>
    <t>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компенсация взамен бесплатного обеспечения лекарственными средствами, взамен лечебно-профилактического питания; - компенсация стоимости медицинских услуг, стоимости именных путевок на санаторно-курортное лечение работникам учреждений, государственным (муниципальным) служащим, военнослужащим, приравненным к ним лицам и членам их семей, а также путевок их детям в детские оздоровительные лагеря в установленных законодательством Российской Федерации случаях</t>
  </si>
  <si>
    <t xml:space="preserve">Расходы по социальному обеспечению населения вне рамок систем государственного пенсионного, социального, медицинского страхования, в том числе выплата материальной помощи </t>
  </si>
  <si>
    <t>Расходы на выполнение работ, оказание услуг, не отнесенных на подстатьи КОСГУ 221 - 225, в том числе услуги по предоставлению выписок из государственных реестров; оплата юридических и адвокатских услуг; нотариальные услуги (взимание нотариального тарифа за совершение нотариальных действий), за исключением случаев, когда за совершение нотариальных действий предусмотрено взимание государственной пошлины</t>
  </si>
  <si>
    <t>Расходы на выполнение работ, оказание услуг, не отнесенных на подстатьи КОСГУ 221 - 225 (услуги по страхованию имущества, гражданской ответственности и здоровья)</t>
  </si>
  <si>
    <t>2240.5.1</t>
  </si>
  <si>
    <t>2240.5.2</t>
  </si>
  <si>
    <t>2240.5.3</t>
  </si>
  <si>
    <t>2240.5.4</t>
  </si>
  <si>
    <t>Государственная регистрация транспортных средств.</t>
  </si>
  <si>
    <t>технического осмотра транспортного средства</t>
  </si>
  <si>
    <t>регистрации транспортных средств, оплата оформления прав водителя</t>
  </si>
  <si>
    <t>проведение экспертной оценки транспортных средств,  обучения на курсах водителей, медицинского осмотра водителей (в том числе транспортных средств специального назначения)</t>
  </si>
  <si>
    <t>оплата транспортных услуг, кроме расходов по найму транспорта для строительных работ и капитального ремонта зданий, которые принадлежат к капитальному строительству и капитальному ремонту; оплата услуг, непосредственно связанных с приобретением материалов (в том числе их отгрузка, подача железнодорожных вагонов, простой под загрузкой и разгрузкой и т. п.), если стоимость таких услуг не включена в цену товара;</t>
  </si>
  <si>
    <t>222, 225, 226, 290</t>
  </si>
  <si>
    <t>Подстатья 222 Расходы на приобретение транспортных услуг, в том числе:
провозная плата по договорам перевозки пассажиров и багажа, втом числе оказание услуг перевозки на основании договора автотранспортного обслуживания</t>
  </si>
  <si>
    <t>Подстатья 225 Расходы на оплату работ (услуг), осуществляемые в целях соблюдения нормативных предписаний по эксплуатации (содержанию) имущества, а также в целях определения его технического состояния:
- обследование технического состояния (аттестация) объектов нефинансовых активов, осуществляемое в целях получения информации о необходимости проведения и объемах ремонта, определения возможности дальнейшей эксплуатации (включая диагностику автотранспортных средств, в том числе при государственном техническом осмотре).</t>
  </si>
  <si>
    <t>Подстатья 222 Расходы на приобретение транспортных услуг, в том числе:
провозная плата по договорам перевозки пассажиров и багажа, втом числе оказание услуг перевозки на основании договора автотранспортного обслуживания
Подстатья 225 Расходы на оплату работ (услуг), осуществляемые в целях соблюдения нормативных предписаний по эксплуатации (содержанию) имущества, а также в целях определения его технического состояния:
- обследование технического состояния (аттестация) объектов нефинансовых активов, осуществляемое в целях получения информации о необходимости проведения и объемах ремонта, определения возможности дальнейшей эксплуатации (включая диагностику автотранспортных средств, в том числе при государственном техническом осмотре).
Подстатья 226 Расходы на выполнение работ, оказание услуг, не отнесенных на подстатьи КОСГУ 221 - 225 (медицинские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
Статья 290 Расходы, не связанные с оплатой труда, приобретением работ, услуг для государственных (муниципальных) нужд, нужд государственных (муниципальных) учреждений, обслуживанием государственных и муниципальных долговых обязательств, долговых обязательств государственных (муниципальных) учреждений, предоставлением безвозмездных и безвозвратных трансфертов организациям, бюджетам, осуществлением социального обеспечения</t>
  </si>
  <si>
    <t>Подстатья 226 Расходы на выполнение работ, оказание услуг, не отнесенных на подстатьи КОСГУ 221 - 225 (медицинские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</si>
  <si>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 xml:space="preserve">Расходы на выполнение работ, оказание услуг, не отнесенных на подстатьи КОСГУ 221 - 225, в том числе монтажные работы:
- установка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отражать по статье КОСГУ 310 "Увеличение стоимости основных средств");
- монтажные работы по оборудованию, требующему монтажа, в случае если данные работы не предусмотрены договорами поставки, договорами (государственными (муниципальными) контрактами) на строительство, реконструкцию, техническое перевооружение, дооборудование объектов
</t>
  </si>
  <si>
    <t>9) оплата услуг по проверке и экспертизе средств учета (приборов, счетчиков, медицинского оборудования и т. п.) и услуг по экспертизе образцов продукции;</t>
  </si>
  <si>
    <t xml:space="preserve">Расходы на выполнение работ, оказание услуг, не отнесенных на подстатьи КОСГУ 221 - 225, в том числе:
научно-исследовательские, опытно-конструкторские, опытно-технологические, геолого-разведочные работы, услуги по типовому проектированию, проектные и изыскательские работы.
</t>
  </si>
  <si>
    <t>Подстатья 225 Работы, услуги по содержанию имущества</t>
  </si>
  <si>
    <t>226, 310</t>
  </si>
  <si>
    <t>Подстатья 226 Прочие работы, услуги
Статья 310 Увеличение стоимости основных средств</t>
  </si>
  <si>
    <t xml:space="preserve">Расходы на выполнение работ, оказание услуг, не отнесенных на подстатьи КОСГУ 221 - 225, в том числе услуги в области информационных технологий
</t>
  </si>
  <si>
    <t xml:space="preserve">Статья 310 Расходы по оплате государственных (муниципальных) контрактов, договоров на приобретение (изготовление) объектов, относящихся к основным средствам
</t>
  </si>
  <si>
    <t>Расходы на выполнение работ, оказание услуг, не отнесенных на подстатьи КОСГУ 221 - 225, втом числе установка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т.ч.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отражать по статье КОСГУ 310 "Увеличение стоимости основных средств")</t>
  </si>
  <si>
    <t xml:space="preserve">Расходы по содержанию нефинансовых активов в чистоте:
- уборка снега, мусора;
- вывоз снега, мусора, твердых бытовых и промышленных отходов (в том числе, медицинских и радиационно-опасных), включая расходы на оплату договоров, предметом которых является вывоз и утилизация мусора (твердых бытовых, промышленных отходов), в случае, если осуществление действий, направленных на их дальнейшую утилизацию (размещение, захоронение), согласно условиям договора, осуществляет исполнитель.
</t>
  </si>
  <si>
    <t>2240.15.1</t>
  </si>
  <si>
    <t>2240.15.2</t>
  </si>
  <si>
    <t>оплата услуг по перезарядке огнетушителей, картриджей, тонеров</t>
  </si>
  <si>
    <t>услуг по предоставлению теле-, радиоэфира, фотоуслуг и услуг по ксерокопированию, предоставлению объявлений в средствах массовой информации, в том числе электронных, изготовлению видеофильма (кроме случаев, когда после изготовления видеофильм берется на учет как нематериальный актив);</t>
  </si>
  <si>
    <t>Подстатья 222 Расходы на приобретение транспортных услуг, в том числе:
- оказание услуг перевозки на основании договора автотранспортного обслуживания
Подстатья 226 Расходы на выполнение работ, оказание услуг, не отнесенных на подстатьи КОСГУ 221 - 225</t>
  </si>
  <si>
    <t>2240.20.1</t>
  </si>
  <si>
    <t>2240.20.2</t>
  </si>
  <si>
    <t>Подстатья 222 Расходы на приобретение транспортных услуг, в том числе:
- оказание услуг перевозки на основании договора автотранспортного обслуживания</t>
  </si>
  <si>
    <t>оплата услуг по доставке умерших на судебно-медицинскую экспертизу;</t>
  </si>
  <si>
    <t xml:space="preserve">оплата услуг экспертов во время следствия и других услуг экспертов при проведении экспертиз; </t>
  </si>
  <si>
    <t>Подстатья 226 Расходы на выполнение работ, оказание услуг, не отнесенных на подстатьи КОСГУ 221 - 225</t>
  </si>
  <si>
    <t>Подстатья 222 Расходы на приобретение транспортных услуг, в том числе:
провозная плата по договорам перевозки пассажиров и багажа
Подстатья 226 Расходы на выполнение работ, оказание услуг, не отнесенных на подстатьи КОСГУ 221 - 225</t>
  </si>
  <si>
    <t>2240.21.1</t>
  </si>
  <si>
    <t>2240.21.2</t>
  </si>
  <si>
    <t>оплата проезда свидетелей и потерпевших для участия в судебном разбирательстве (заседании);</t>
  </si>
  <si>
    <t>оплата проживания свидетелей и потерпевших для участия в судебном разбирательстве (заседании);</t>
  </si>
  <si>
    <t>Подстатья 222 Расходы на приобретение транспортных услуг, в том числе:
провозная плата по договорам перевозки пассажиров и багажа</t>
  </si>
  <si>
    <t>Подстатья 226 Прочие работы, услуги
- оплата за проживания в жилых помещениях понятых, а также иных лиц, принудительно доставленных в суд или к судебному приставу-исполнителю;</t>
  </si>
  <si>
    <t>224, 290</t>
  </si>
  <si>
    <t>2240.24.1</t>
  </si>
  <si>
    <t>2240.24.2</t>
  </si>
  <si>
    <t>2240.24.3</t>
  </si>
  <si>
    <t>2240.24.4</t>
  </si>
  <si>
    <t>оплата суточных в соответствии с законодательством тренеров, судей</t>
  </si>
  <si>
    <t>оплата проезда тренеров, судей, других участников учебно-тренировочных сборов, соревнований, олимпиад, молодежных, физкультурно-оздоровительных и спортивных мероприятий, научных конференций и т. п.</t>
  </si>
  <si>
    <t>оплата проживания тренеров, судей, других участников учебно-тренировочных сборов, соревнований, олимпиад, молодежных, физкультурно-оздоровительных и спортивных мероприятий, научных конференций и т. п.</t>
  </si>
  <si>
    <t>оплата суточных других участников учебно-тренировочных сборов, соревнований, олимпиад, молодежных, физкультурно-оздоровительных и спортивных мероприятий, научных конференций и т. п.</t>
  </si>
  <si>
    <t>Подстатья 212 Прочие выплаты</t>
  </si>
  <si>
    <t>Подстатья 222 Транспортные услуги</t>
  </si>
  <si>
    <t>Подстатья 226 Прочие работы, услуги
- оплата за проживание в жилых помещениях (найм жилого помещения) при служебных командировках, учебной практике, соревнованиях;</t>
  </si>
  <si>
    <t>Статья 290 Прочие расходы
- выплата суточных, а также денежных средств на питание (при невозможности приобретения услуг по его организации) спортсменам и студентам при их направлении на различного рода мероприятия (соревнования, олимпиады, учебную практику и иные мероприятия)</t>
  </si>
  <si>
    <t>212, 222, 226, 290</t>
  </si>
  <si>
    <t>Подстатья 212 Прочие выплаты
Подстатья 222 Транспортные услуги
Подстатья 226 Прочие работы, услуги
Статья 290 Прочие расходы</t>
  </si>
  <si>
    <t>Подстатья 221 Услуги связи
услуги интернет-провайдеров;
услуи цифового и кабельного телевидения.</t>
  </si>
  <si>
    <t>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t>
  </si>
  <si>
    <t>Расходы на выплату заработной платы, осуществляемые на основе договоров (контрактов), в соответствии с законодательством Российской Федерации о государственной (муниципальной) службе, трудовым законодательством, в том числе надбавки к заработной плате.</t>
  </si>
  <si>
    <t>224, 226, 290</t>
  </si>
  <si>
    <t>Подстатья 224 Арендная плата за пользование имуществом
Подстатья 226 Прочие работы, услуги
Статья 290 Прочие расходы</t>
  </si>
  <si>
    <t>Подстатья 222 Транспортные услуги
Подстатья 225 Работы, услуги по содержанию имущества
Подстатья 226 Прочие работы, услуги
Статья 310 Увеличение стоимости основных средств
Статья 340 Увеличение стоимости материальных запасов</t>
  </si>
  <si>
    <t>Группа 200 Расходы
Группа 300 Поступление нефинансовых активов</t>
  </si>
  <si>
    <t>Подстатья 226 Прочие работы, услуги
- услуги и работы по утилизации, захоронению отходов;</t>
  </si>
  <si>
    <t>Подстатья 223 Коммунальные услуги
Статья 340 Увеличение стоимости материальных запасов</t>
  </si>
  <si>
    <t>222, 340</t>
  </si>
  <si>
    <t>Статья 220 Оплата работ, услуг
Группа 300 Поступление нефинансовых активов</t>
  </si>
  <si>
    <t>Статья 220 Расходы на приобретение услуг связи
Группа 300 Поступление нефинансовых активов</t>
  </si>
  <si>
    <t>225, 226, 300</t>
  </si>
  <si>
    <t>Подстатья 225 Работы, услуги по содержанию имущества
Подстатья 226 Прочие работы, услуги
Группа 300 Поступление нефинансовых активов</t>
  </si>
  <si>
    <t>226, 320</t>
  </si>
  <si>
    <t>Отнесение расходов на соответствующие статьи КОСГУ 200 "Расходы" в зависимости от их экономической содержания.</t>
  </si>
  <si>
    <t>Отнесение расходов на соответствующие статьи КОСГУ 220 "Оплата работ, услуг", 290 "Прочие расходы" в зависимости от их экономической содержания.
Статья 340 Расходы по оплате договоров на приобретение (изготовление) объектов, относящихся к материальным запасам</t>
  </si>
  <si>
    <t>226, 230</t>
  </si>
  <si>
    <t>Подстатья 226 Прочие работы, услуги
Статья 230 Обслуживание государственного (муниципального) долга</t>
  </si>
  <si>
    <t>Подстатья 226 Прочие работы, услуги
Подстатья 231 Обслуживание внутреннего долга</t>
  </si>
  <si>
    <t xml:space="preserve">Подстатья 226 Расходы на выполнение работ, оказание услуг, не отнесенных на подстатьи КОСГУ 221 - 225 (комиссионное вознаграждение банка, комиссионные сборы).
Подстатья 231 Обслуживание внутреннего долга
штрафы за несвоевременное погашение бюджетных кредитов;
</t>
  </si>
  <si>
    <t>Подстатья 226 Прочие работы, услуги
Подстатья 232 Обслуживание внешнего долга</t>
  </si>
  <si>
    <t>Расходы по обслуживанию государственного внешнего долга, в том числе:
- выплата процентов по государственным ценным бумагам, номинальная стоимость которых указана в иностранной валюте;
- 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 штрафы за несвоевременное погашение указанных кредитов</t>
  </si>
  <si>
    <t>Подстатья 226 Расходы на выполнение работ, оказание услуг, не отнесенных на подстатьи КОСГУ 221 - 225 (комиссионное вознаграждение банка, комиссионные сборы).
Подстатья 232 Обслуживание внешнего долга
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 штрафы за несвоевременное погашение указанных кредитов.</t>
  </si>
  <si>
    <t>Статья 240 Безвозмездные перечисления организациям
Статья 250 Безвозмездные перечисления бюджетам</t>
  </si>
  <si>
    <t xml:space="preserve">Подстатья 252 Перечисления наднациональным организациям
и правительствам иностранных государств
Подстатья 253 Перечисления международным организациям             </t>
  </si>
  <si>
    <t>Подстатья 252 Перечисления наднациональным организациям
и правительствам иностранных государств
Подстатья 253 На данную подстатью КОСГУ относятся расходы на предоставление безвозмездных и безвозвратных трансфертов международным организациям, в том числе международным финансовым и экономическим организациям, организациям системы ООН, а также взносы в уставный капитал этих организаций</t>
  </si>
  <si>
    <t>Статья 260 Социальное обеспечение</t>
  </si>
  <si>
    <t>Статья 290 Прочие расходы</t>
  </si>
  <si>
    <t xml:space="preserve">Выплата стипендий:
- ученым, научным работникам;
- работникам организаций оборонно-промышленного комплекса, безработным гражданам, обучающимся по направлению службы занятости, студентам, учащимся, аспирантам, докторантам, ординаторам, а также расходы за счет стипендиального фонда на социальную поддержку учащихся, студентов и аспирантов учебных заведений профессионального образования.
</t>
  </si>
  <si>
    <t>Выплата стипендий;
надбавок, иных выплат.</t>
  </si>
  <si>
    <t>223, 226</t>
  </si>
  <si>
    <t>Подстатья 223 Расходы на приобретение коммунальных услуг
Подстатья 226 Расходы на выполнение работ, оказание услуг, не отнесенных на подстатьи КОСГУ 221 - 225, в том числе: - оплата за проживание в жилых помещениях (найм жилого помещения)</t>
  </si>
  <si>
    <t>Возмещение убытков и вреда:
- возмещение вреда, причиненного гражданину или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 возмещение морального вреда по решению судебных органов;
- ежемесячная компенсация вреда, причиненного повреждением здоровья стороннему гражданину в результате дорожно-транспортного происшествия, в исполнение судебного акта;
- выплата денежных компенсаций истцам по соответствующим решениям Европейского Суда по правам человека</t>
  </si>
  <si>
    <t>Расходы на выполнение работ, оказание услуг, не отнесенных на подстатьи КОСГУ 221 - 225 (оплата путевок на оздоровление (в том числе детей), осуществляемая организациями)</t>
  </si>
  <si>
    <t>оплату пособий и денежных компенсаций различным категориям граждан, бесплатного проезда на пригородном железнодорожном, внутригородском транспорте и транспорте пригородного сообщения, междугородном транспорте;</t>
  </si>
  <si>
    <t>226, 262</t>
  </si>
  <si>
    <t>субсидии - это все неоплатные текущие выплаты предприятиям, которые не предусматривают компенсации в виде специально обусловленных выплат или товаров и услуг в обмен на проведенные платежи, а также расходы, связанные с возмещением убытков государственных предприятий;
трансфертные платежи - это неоплатные и безвозвратные платежи, которые не являются приобретением товаров или услуг, предоставлением кредита или выплатой непогашенного долга</t>
  </si>
  <si>
    <t>Услуги по страхованию имущества, гражданской ответственности и здоровья</t>
  </si>
  <si>
    <t>Расходы на оказание услуг по обучению на курсах повышения квалификации, подготовки и переподготовки специалистов.</t>
  </si>
  <si>
    <t>Группа 200 Расходы</t>
  </si>
  <si>
    <t>Уплата налогов (включаемых в состав расходов), государственных пошлин и сборов, разного рода платежей в бюджеты всех уровней.</t>
  </si>
  <si>
    <t>Расходы, связанные с начислениями на выплаты по оплате труда, в том числе:
расходы по уплате страховых взносов в Пенсионный фонд Российской Федерации на обязательное пенсионное страхование, Фонд социального страхования Российской Федерации на обязательное социальное страхование на случай временной нетрудоспособности и в связи с материнством, Федеральный фонд обязательного медицинского страхования на обязательное медицинское страхование, а также страховых взносов на обязательное социальное страхование от несчастных случаев на производстве и профессиональных заболеваний (расходы по уплате вышеуказанных взносов, начисленных на выплаты, производимые по договорам гражданско-правового характера, заключаемым с физическими лицами, подлежат отражению по тем подстатьям КОСГУ, по которым отражаются расходы на оплату соответствующих договоров)</t>
  </si>
  <si>
    <t>Погашение задолженности по налогам, в том числе организацией-правопреемником;
уплата штрафов, пеней за несвоевременную уплату налогов и сборов, оплата санкций за несвоевременную оплату поставки товаров, работ, услуг, других экономических санкций, за исключением штрафов за несвоевременное погашение бюджетных кредитов.</t>
  </si>
  <si>
    <t>Приобретение неисключительных (пользовательских), лицензионных прав на программное обеспечение.</t>
  </si>
  <si>
    <t>Отчисления денежных средств профсоюзным организациям на культурно-массовую и физкультурную работу.</t>
  </si>
  <si>
    <t>Возмещение вреда, причиненного гражданину или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</si>
  <si>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Возмещение вреда, причиненного гражданину или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Возмещение морального вреда по решению судебных органов.</t>
  </si>
  <si>
    <t>Подстатья 226 Прочие работы, услуги
Статья 310 Увеличение стоимости основных средств
Статья 320 Увеличение стоимости нематериальных активов
Статья 340 Увеличение стоимости материальных запасов</t>
  </si>
  <si>
    <t>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t>
  </si>
  <si>
    <t>Подстатья 226 Расходы на выполнение работ, оказание услуг, в том числе:
- приобретение неисключительных (пользовательских), лицензионных прав на программное обеспечение.
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Статья 320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 на программное обеспечение и базы данных для ЭВМ.</t>
  </si>
  <si>
    <t>Приобретение объектов для комплектования библиотечного фонда, в том числе, лицензионных копий аудиовизуальных произведений и иных объектов авторских прав на магнитных носителях.</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</si>
  <si>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Статья 340 Расходы по оплате договоров на приобретение (изготовление) объектов, относящихся к материальным запасам.</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</si>
  <si>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в том числе: 
- рабочего, продуктивного и племенного скота, иных животных (в т.ч. в зоопарках и в иных учреждениях, кроме подопытных животных, молодняка и скота для убоя)
Статья 340 Расходы по оплате договоров на приобретение (изготовление) объектов, относящихся к материальным запасам, в том числе молодняка всех видов животных и животных на откорме, птиц, кроликов, пушных зверей, семей пчел, независимо от их стоимости, подопытных животных, скота для убоя.</t>
  </si>
  <si>
    <t>Расходы на выполнение работ, оказание услуг, в том числе монтажные работы.</t>
  </si>
  <si>
    <t>Подстатья 222 Транспортные услуги
Подстатья 226 Прочие работы, услуги
Статья 310 Увеличение стоимости основных средств
Статья 340 Увеличение стоимости материальных запасов</t>
  </si>
  <si>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в том числе:
- жилых и нежилых зданий, сооружений, помещений.</t>
  </si>
  <si>
    <t>Расходы по оплате договоров на приобретение (изготовление) объектов, относящихся к материальным запасам, в том числе:
- строительных материалов.</t>
  </si>
  <si>
    <t>Расходы на приобретение транспортных услуг</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</si>
  <si>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t>
  </si>
  <si>
    <t>Расходы на приобретение транспортных услуг.</t>
  </si>
  <si>
    <t>Подстатья 222 Транспортные услуги
Подстатья 225 Работы, услуги по содержанию имущества
Подстатья 226 Прочие работы, услуги</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</si>
  <si>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Подстатья 340. Расходы по оплате договоров на приобретение (изготовление) объектов, относящихся к материальным запасам.</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</si>
  <si>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Стаья 340 Расходы по оплате договоров на приобретение (изготовление) объектов, относящихся к материальным запасам.</t>
  </si>
  <si>
    <t>Расходы на приобретение транспортных услуг, в том числе:
- плата за перевозку (доставку) грузов (отправлений) по соответствующим договорам перевозки (доставки, фрахтования):</t>
  </si>
  <si>
    <t>Расходы на приобретение транспортных услуг, в том числе:
- плата за перевозку (доставку) грузов (отправлений) по соответствующим договорам перевозки (доставки, фрахтования).</t>
  </si>
  <si>
    <t>Статья 530 Увеличение стоимости акций и иных форм участия
в капитале</t>
  </si>
  <si>
    <t>Подстатья 262 Пособия по социальной помощи населению</t>
  </si>
  <si>
    <t>240, 310, 530</t>
  </si>
  <si>
    <t>212, 220, 290, 310</t>
  </si>
  <si>
    <t>Подстатья 212 Прочие выплаты
Статья 220 Оплата работ, услуг
Статья 290 Прочие расходы
Статья 310 Увеличение стоимости основных средств</t>
  </si>
  <si>
    <t>212, 220, 260, 290, 340</t>
  </si>
  <si>
    <t>Подстатья 212 Прочие выплаты
Статья 220 Оплата работ, услуг
Статья 260 Социальное обеспечение
Статья 290 Прочие расходы
Статья 340 Увеличение стоимости материальных запасов</t>
  </si>
  <si>
    <t>220, 240, 290, 300, 530</t>
  </si>
  <si>
    <t>Статья 220 Оплата работ, услуг
Статья 240 Безвозмездные перечисления организациям
Статья 290 Прочие расходы
Группа 300 Поступление нефинансовых активов
Статья 530 Увеличение стоимости акций и иных форм участия
в капитале</t>
  </si>
  <si>
    <t>Статья 240 Безвозмездные перечисления организациям
Статья 310 Увеличение стоимости основных средств
Статья 530 Увеличение стоимости акций и иных форм участия в капитале</t>
  </si>
  <si>
    <t>Подстатья 223 Коммунальные услуги
Расходы на приобретение коммунальных услуг, в том числе оплата услуг отопления, горячего и холодного водоснабжения, предоставления газа и электроэнергии.</t>
  </si>
  <si>
    <t>Подстатья 222 Транспортные услуги
Статья 340 Расходы по оплате договоров на приобретение (изготовление) объектов, относящихся к материальным запасам</t>
  </si>
  <si>
    <r>
      <t xml:space="preserve">223, </t>
    </r>
    <r>
      <rPr>
        <i/>
        <sz val="11"/>
        <color rgb="FFFF0000"/>
        <rFont val="Times New Roman"/>
        <family val="1"/>
        <charset val="204"/>
      </rPr>
      <t>340</t>
    </r>
  </si>
  <si>
    <r>
      <t xml:space="preserve">Подстатья 223 Коммунальные услуги
Расходы на приобретение коммунальных услуг, в том числе оплата услуг отопления, горячего и холодного водоснабжения, предоставления газа и электроэнергии.
</t>
    </r>
    <r>
      <rPr>
        <i/>
        <sz val="11"/>
        <color rgb="FFFF0000"/>
        <rFont val="Times New Roman"/>
        <family val="1"/>
        <charset val="204"/>
      </rPr>
      <t>Статья 340 Расходы по оплате договоров на приобретение (изготовление) объектов, относящихся к материальным запасам</t>
    </r>
  </si>
  <si>
    <t>14) приобретение и изготовление белья (в том числе постельного белья), полотенец, независимо от стоимости: спецодежды, всех видов обмундирования, спортивной формы (в том числе спортивной обуви), защитной одежды, защитной и специальной обуви и т. п., одежды и мягкого инвентаря детям-сиротам и детям, лишенным родительской попечения; выплата компенсаций за одежду, обувь, обмундирование и т. п. в соответствии с законодательством; приобретение тканей, фурнитуры для отделки форменной одежды (пуговиц, пряжек, кокард, нарукавных знаков и т. п.); приобретение чехлов на спортинвентарь, штор и занавесок, ковров и ковровых дорожек, матрасов;</t>
  </si>
  <si>
    <t>16) приобретение запчастей к транспортным средствам, приобретение чехлов для автомобилей, государственных номерных знаков, огнетушителей, автомагнитол для всех видов транспортных средств и других комплектующих; приобретение охранной сигнализации, средств голосового и светового оповещения для транспортных средств;</t>
  </si>
  <si>
    <t>1) заработная плата по установленным должностным окладам (тарифным ставкам) или расценкам всех штатных работников, в том числе 
- по трудовым договорам; 
- надбавка за выслугу лет; 
- доплата за ранг, надбавки и доплаты обязательного характера (оплата работы в ночное время, доплаты за научную степень, за знание и использование в роботе иностранного языка и т. п.);</t>
  </si>
  <si>
    <r>
      <rPr>
        <b/>
        <sz val="11"/>
        <color theme="8" tint="-0.499984740745262"/>
        <rFont val="Times New Roman"/>
        <family val="1"/>
        <charset val="204"/>
      </rPr>
      <t>Подстатья 226</t>
    </r>
    <r>
      <rPr>
        <sz val="11"/>
        <color theme="8" tint="-0.499984740745262"/>
        <rFont val="Times New Roman"/>
        <family val="1"/>
        <charset val="204"/>
      </rPr>
      <t xml:space="preserve"> Расходы по приобретению у сторонних организаций дубликатов регистрационных знаков транспортных средств взамен пришедших в негодность.
</t>
    </r>
    <r>
      <rPr>
        <b/>
        <sz val="11"/>
        <color theme="8" tint="-0.499984740745262"/>
        <rFont val="Times New Roman"/>
        <family val="1"/>
        <charset val="204"/>
      </rPr>
      <t>Статья 290 Прочие расходы</t>
    </r>
    <r>
      <rPr>
        <sz val="11"/>
        <color theme="8" tint="-0.499984740745262"/>
        <rFont val="Times New Roman"/>
        <family val="1"/>
        <charset val="204"/>
      </rPr>
      <t xml:space="preserve">
Уплата государственных пошлин и сборов в установленных законодательством случаях (в части государственых номерных знаков пп. 36 п. 1 статьи 333.33 Налогового кодекса РФ</t>
    </r>
    <r>
      <rPr>
        <i/>
        <sz val="11"/>
        <color theme="8" tint="-0.499984740745262"/>
        <rFont val="Times New Roman"/>
        <family val="1"/>
        <charset val="204"/>
      </rPr>
      <t xml:space="preserve"> [Государственная пошлина за государственную регистрацию транспортных средств и совершение иных регистрационных действий, связанных с выдачей государственных регистрационных знаков на автомобили, в том числе взамен утраченных или пришедших в негодность, с выдачей государственных регистрационных знаков на мототранспортные средства, прицепы, тракторы, самоходные дорожно-строительные и иные самоходные машины, в том числе взамен утраченных или пришедших в негодность]</t>
    </r>
    <r>
      <rPr>
        <sz val="11"/>
        <color theme="8" tint="-0.499984740745262"/>
        <rFont val="Times New Roman"/>
        <family val="1"/>
        <charset val="204"/>
      </rPr>
      <t xml:space="preserve">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 в том числе:
-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т.п.;</t>
    </r>
  </si>
  <si>
    <r>
      <rPr>
        <b/>
        <sz val="11"/>
        <color theme="8" tint="-0.499984740745262"/>
        <rFont val="Times New Roman"/>
        <family val="1"/>
        <charset val="204"/>
      </rPr>
      <t>Подстатья 211 Заработная плата</t>
    </r>
    <r>
      <rPr>
        <sz val="11"/>
        <color theme="8" tint="-0.499984740745262"/>
        <rFont val="Times New Roman"/>
        <family val="1"/>
        <charset val="204"/>
      </rPr>
      <t xml:space="preserve">
- выплата за дни медицинского обследования, сдачи крови и отдыха, предоставляемые работникам - донорам крови;
</t>
    </r>
    <r>
      <rPr>
        <b/>
        <sz val="11"/>
        <color theme="8" tint="-0.499984740745262"/>
        <rFont val="Times New Roman"/>
        <family val="1"/>
        <charset val="204"/>
      </rPr>
      <t xml:space="preserve">
Подстатья 226</t>
    </r>
    <r>
      <rPr>
        <sz val="11"/>
        <color theme="8" tint="-0.499984740745262"/>
        <rFont val="Times New Roman"/>
        <family val="1"/>
        <charset val="204"/>
      </rPr>
      <t xml:space="preserve"> Расходы на выполнение работ, оказание услуг, не отнесенных на подстатьи КОСГУ 221 - 225, в том числе:
- медицинские услуги</t>
    </r>
  </si>
  <si>
    <r>
      <rPr>
        <b/>
        <sz val="11"/>
        <color theme="8" tint="-0.499984740745262"/>
        <rFont val="Times New Roman"/>
        <family val="1"/>
        <charset val="204"/>
      </rPr>
      <t>Подстатья 212</t>
    </r>
    <r>
      <rPr>
        <sz val="11"/>
        <color theme="8" tint="-0.499984740745262"/>
        <rFont val="Times New Roman"/>
        <family val="1"/>
        <charset val="204"/>
      </rPr>
      <t xml:space="preserve">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подъемное пособие и компенсация (возмещение) расходов по перевозке личного имущества при переезде на новое место службы военнослужащим и приравненным к ним лицам;
- подъемное пособие при переезде на новое место работы (службы) лицам, работающим в районах Крайнего Севера и приравненных к ним местностях; судьям, работникам загранучреждений и другим работникам в соответствии с законодательством Российской Федерации;
- суточные при служебных командировках, в том числе выплаты взамен суточных членам экипажей судов загранплавания флота;
- компенсация стоимости проезда на все виды общественного транспорта
</t>
    </r>
    <r>
      <rPr>
        <b/>
        <sz val="11"/>
        <color theme="8" tint="-0.499984740745262"/>
        <rFont val="Times New Roman"/>
        <family val="1"/>
        <charset val="204"/>
      </rPr>
      <t xml:space="preserve">Подстатья 222 </t>
    </r>
    <r>
      <rPr>
        <sz val="11"/>
        <color theme="8" tint="-0.499984740745262"/>
        <rFont val="Times New Roman"/>
        <family val="1"/>
        <charset val="204"/>
      </rPr>
      <t xml:space="preserve">расходы на приобретение транспортных услуг, в том числе:
провозная плата по договорам перевозки пассажиров и багажа, в том числе:
- оплата проезда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
</t>
    </r>
    <r>
      <rPr>
        <b/>
        <sz val="11"/>
        <color theme="8" tint="-0.499984740745262"/>
        <rFont val="Times New Roman"/>
        <family val="1"/>
        <charset val="204"/>
      </rPr>
      <t>Подстатья 226</t>
    </r>
    <r>
      <rPr>
        <sz val="11"/>
        <color theme="8" tint="-0.499984740745262"/>
        <rFont val="Times New Roman"/>
        <family val="1"/>
        <charset val="204"/>
      </rPr>
      <t xml:space="preserve"> Расходы на выполнение работ, оказание услуг, не отнесенных на подстатьи КОСГУ 221 - 225, в том числе:
- оплата за проживание в жилых помещениях (найм жилого помещения) при служебных командировках, учебной практике, соревнованиях</t>
    </r>
  </si>
  <si>
    <r>
      <rPr>
        <b/>
        <sz val="11"/>
        <color theme="8" tint="-0.499984740745262"/>
        <rFont val="Times New Roman"/>
        <family val="1"/>
        <charset val="204"/>
      </rPr>
      <t>Подстатья 212</t>
    </r>
    <r>
      <rPr>
        <sz val="11"/>
        <color theme="8" tint="-0.499984740745262"/>
        <rFont val="Times New Roman"/>
        <family val="1"/>
        <charset val="204"/>
      </rPr>
      <t xml:space="preserve">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суточные при служебных командировках, в том числе выплаты взамен суточных членам экипажей судов загранплавания флота;
- компенсация стоимости проезда на все виды общественного транспорта
</t>
    </r>
    <r>
      <rPr>
        <b/>
        <sz val="11"/>
        <color theme="8" tint="-0.499984740745262"/>
        <rFont val="Times New Roman"/>
        <family val="1"/>
        <charset val="204"/>
      </rPr>
      <t xml:space="preserve">Подстатья 222 </t>
    </r>
    <r>
      <rPr>
        <sz val="11"/>
        <color theme="8" tint="-0.499984740745262"/>
        <rFont val="Times New Roman"/>
        <family val="1"/>
        <charset val="204"/>
      </rPr>
      <t xml:space="preserve">расходы на приобретение транспортных услуг, в том числе:
провозная плата по договорам перевозки пассажиров и багажа, в том числе:
- оплата проезда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
</t>
    </r>
    <r>
      <rPr>
        <b/>
        <sz val="11"/>
        <color theme="8" tint="-0.499984740745262"/>
        <rFont val="Times New Roman"/>
        <family val="1"/>
        <charset val="204"/>
      </rPr>
      <t>Подстатья 226</t>
    </r>
    <r>
      <rPr>
        <sz val="11"/>
        <color theme="8" tint="-0.499984740745262"/>
        <rFont val="Times New Roman"/>
        <family val="1"/>
        <charset val="204"/>
      </rPr>
      <t xml:space="preserve"> Расходы на выполнение работ, оказание услуг, не отнесенных на подстатьи КОСГУ 221 - 225, в том числе:
- оплата за проживание в жилых помещениях (найм жилого помещения) при служебных командировках, учебной практике, соревнованиях</t>
    </r>
  </si>
  <si>
    <r>
      <rPr>
        <b/>
        <sz val="11"/>
        <color theme="8" tint="-0.499984740745262"/>
        <rFont val="Times New Roman"/>
        <family val="1"/>
        <charset val="204"/>
      </rPr>
      <t>Подстатья 212</t>
    </r>
    <r>
      <rPr>
        <sz val="11"/>
        <color theme="8" tint="-0.499984740745262"/>
        <rFont val="Times New Roman"/>
        <family val="1"/>
        <charset val="204"/>
      </rPr>
      <t xml:space="preserve">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суточные при служебных командировках, в том числе выплаты взамен суточных членам экипажей судов загранплавания флота;
- компенсация стоимости проезда на все виды общественного транспорта
</t>
    </r>
    <r>
      <rPr>
        <b/>
        <sz val="11"/>
        <color theme="8" tint="-0.499984740745262"/>
        <rFont val="Times New Roman"/>
        <family val="1"/>
        <charset val="204"/>
      </rPr>
      <t xml:space="preserve">Подстатья 222 </t>
    </r>
    <r>
      <rPr>
        <sz val="11"/>
        <color theme="8" tint="-0.499984740745262"/>
        <rFont val="Times New Roman"/>
        <family val="1"/>
        <charset val="204"/>
      </rPr>
      <t xml:space="preserve">расходы на приобретение транспортных услуг, в том числе:
провозная плата по договорам перевозки пассажиров и багажа, в том числе:
- оплата проезда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
</t>
    </r>
    <r>
      <rPr>
        <b/>
        <sz val="11"/>
        <color theme="8" tint="-0.499984740745262"/>
        <rFont val="Times New Roman"/>
        <family val="1"/>
        <charset val="204"/>
      </rPr>
      <t>Подстатья 226</t>
    </r>
    <r>
      <rPr>
        <sz val="11"/>
        <color theme="8" tint="-0.499984740745262"/>
        <rFont val="Times New Roman"/>
        <family val="1"/>
        <charset val="204"/>
      </rPr>
      <t xml:space="preserve"> Расходы на выполнение работ, оказание услуг, не отнесенных на подстатьи КОСГУ 221 - 225, в том числе:
- оплата за проживание в жилых помещениях (найм жилого помещения) при служебных командировках, учебной практике, соревнованиях
</t>
    </r>
    <r>
      <rPr>
        <b/>
        <sz val="11"/>
        <color theme="8" tint="-0.499984740745262"/>
        <rFont val="Times New Roman"/>
        <family val="1"/>
        <charset val="204"/>
      </rPr>
      <t xml:space="preserve">Статья 290 </t>
    </r>
    <r>
      <rPr>
        <sz val="11"/>
        <color theme="8" tint="-0.499984740745262"/>
        <rFont val="Times New Roman"/>
        <family val="1"/>
        <charset val="204"/>
      </rPr>
      <t>Прочие расходы
- выплата суточных, а также денежных средств на питание (при невозможности приобретения услуг по его организации) спортсменам и студентам при их направлении на различного рода мероприятия (соревнования, олимпиады, учебную практику и иные мероприятия);</t>
    </r>
  </si>
  <si>
    <r>
      <rPr>
        <b/>
        <sz val="11"/>
        <color theme="8" tint="-0.499984740745262"/>
        <rFont val="Times New Roman"/>
        <family val="1"/>
        <charset val="204"/>
      </rPr>
      <t xml:space="preserve">Подстатья 225 </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t>
    </r>
    <r>
      <rPr>
        <b/>
        <sz val="11"/>
        <color theme="8" tint="-0.499984740745262"/>
        <rFont val="Times New Roman"/>
        <family val="1"/>
        <charset val="204"/>
      </rPr>
      <t xml:space="preserve">Статья 310 </t>
    </r>
    <r>
      <rPr>
        <sz val="11"/>
        <color theme="8" tint="-0.499984740745262"/>
        <rFont val="Times New Roman"/>
        <family val="1"/>
        <charset val="204"/>
      </rPr>
      <t xml:space="preserve">Расходы по оплате контрактов, договоров на приобретение (изготовление) объектов, относящихся к основным средствам.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t>
    </r>
  </si>
  <si>
    <r>
      <rPr>
        <b/>
        <sz val="11"/>
        <color theme="8" tint="-0.499984740745262"/>
        <rFont val="Times New Roman"/>
        <family val="1"/>
        <charset val="204"/>
      </rPr>
      <t xml:space="preserve">Подстатья 225 </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t>
    </r>
    <r>
      <rPr>
        <b/>
        <sz val="11"/>
        <color theme="8" tint="-0.499984740745262"/>
        <rFont val="Times New Roman"/>
        <family val="1"/>
        <charset val="204"/>
      </rPr>
      <t>Подстатья 226</t>
    </r>
    <r>
      <rPr>
        <sz val="11"/>
        <color theme="8" tint="-0.499984740745262"/>
        <rFont val="Times New Roman"/>
        <family val="1"/>
        <charset val="204"/>
      </rPr>
      <t xml:space="preserve"> Прочие работы, услуги, в том числе монтажные работы.
</t>
    </r>
    <r>
      <rPr>
        <b/>
        <sz val="11"/>
        <color theme="8" tint="-0.499984740745262"/>
        <rFont val="Times New Roman"/>
        <family val="1"/>
        <charset val="204"/>
      </rPr>
      <t xml:space="preserve">Статья 310 </t>
    </r>
    <r>
      <rPr>
        <sz val="11"/>
        <color theme="8" tint="-0.499984740745262"/>
        <rFont val="Times New Roman"/>
        <family val="1"/>
        <charset val="204"/>
      </rPr>
      <t>Расходы по оплате контрактов, договоров на приобретение (изготовление) объектов, относящихся к основным средствам.</t>
    </r>
  </si>
  <si>
    <r>
      <rPr>
        <b/>
        <sz val="11"/>
        <color theme="8" tint="-0.499984740745262"/>
        <rFont val="Times New Roman"/>
        <family val="1"/>
        <charset val="204"/>
      </rPr>
      <t xml:space="preserve">Подстатья 225 </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t>
    </r>
    <r>
      <rPr>
        <b/>
        <sz val="11"/>
        <color theme="8" tint="-0.499984740745262"/>
        <rFont val="Times New Roman"/>
        <family val="1"/>
        <charset val="204"/>
      </rPr>
      <t xml:space="preserve">Статья 310 </t>
    </r>
    <r>
      <rPr>
        <sz val="11"/>
        <color theme="8" tint="-0.499984740745262"/>
        <rFont val="Times New Roman"/>
        <family val="1"/>
        <charset val="204"/>
      </rPr>
      <t>Расходы по оплате контрактов, договоров на приобретение (изготовление) объектов, относящихся к основным средствам.</t>
    </r>
  </si>
  <si>
    <r>
      <rPr>
        <b/>
        <sz val="11"/>
        <color theme="8" tint="-0.499984740745262"/>
        <rFont val="Times New Roman"/>
        <family val="1"/>
        <charset val="204"/>
      </rPr>
      <t>Подстатья 225</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t>
    </r>
    <r>
      <rPr>
        <b/>
        <sz val="11"/>
        <color theme="8" tint="-0.499984740745262"/>
        <rFont val="Times New Roman"/>
        <family val="1"/>
        <charset val="204"/>
      </rPr>
      <t>Подстатья 226</t>
    </r>
    <r>
      <rPr>
        <sz val="11"/>
        <color theme="8" tint="-0.499984740745262"/>
        <rFont val="Times New Roman"/>
        <family val="1"/>
        <charset val="204"/>
      </rPr>
      <t xml:space="preserve"> Расходы на выполнение работ, оказание услуг, не отнесенных на подстатьи КОСГУ 221 - 225.
</t>
    </r>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 в том числе:
-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т.п.</t>
    </r>
  </si>
  <si>
    <r>
      <t xml:space="preserve">Отнесение расходов на соответствующие статьи </t>
    </r>
    <r>
      <rPr>
        <b/>
        <sz val="11"/>
        <color theme="8" tint="-0.499984740745262"/>
        <rFont val="Times New Roman"/>
        <family val="1"/>
        <charset val="204"/>
      </rPr>
      <t>КОСГУ 220</t>
    </r>
    <r>
      <rPr>
        <sz val="11"/>
        <color theme="8" tint="-0.499984740745262"/>
        <rFont val="Times New Roman"/>
        <family val="1"/>
        <charset val="204"/>
      </rPr>
      <t xml:space="preserve"> </t>
    </r>
    <r>
      <rPr>
        <b/>
        <sz val="11"/>
        <color theme="8" tint="-0.499984740745262"/>
        <rFont val="Times New Roman"/>
        <family val="1"/>
        <charset val="204"/>
      </rPr>
      <t>"Оплата работ, услуг"</t>
    </r>
    <r>
      <rPr>
        <sz val="11"/>
        <color theme="8" tint="-0.499984740745262"/>
        <rFont val="Times New Roman"/>
        <family val="1"/>
        <charset val="204"/>
      </rPr>
      <t xml:space="preserve">, </t>
    </r>
    <r>
      <rPr>
        <b/>
        <sz val="11"/>
        <color theme="8" tint="-0.499984740745262"/>
        <rFont val="Times New Roman"/>
        <family val="1"/>
        <charset val="204"/>
      </rPr>
      <t>КОСГУ 300 "Поступление нефинансовых активов"</t>
    </r>
    <r>
      <rPr>
        <sz val="11"/>
        <color theme="8" tint="-0.499984740745262"/>
        <rFont val="Times New Roman"/>
        <family val="1"/>
        <charset val="204"/>
      </rPr>
      <t xml:space="preserve">в зависимости от их экономической содержания (гражданско-правовые договора).
</t>
    </r>
  </si>
  <si>
    <r>
      <rPr>
        <b/>
        <sz val="11"/>
        <color theme="8" tint="-0.499984740745262"/>
        <rFont val="Times New Roman"/>
        <family val="1"/>
        <charset val="204"/>
      </rPr>
      <t>Подстатья 225</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t>
    </r>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государственных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t>
    </r>
  </si>
  <si>
    <r>
      <rPr>
        <b/>
        <sz val="11"/>
        <color theme="8" tint="-0.499984740745262"/>
        <rFont val="Times New Roman"/>
        <family val="1"/>
        <charset val="204"/>
      </rPr>
      <t xml:space="preserve">Подстатья 222 </t>
    </r>
    <r>
      <rPr>
        <sz val="11"/>
        <color theme="8" tint="-0.499984740745262"/>
        <rFont val="Times New Roman"/>
        <family val="1"/>
        <charset val="204"/>
      </rPr>
      <t xml:space="preserve">Транспортные услуги
</t>
    </r>
    <r>
      <rPr>
        <b/>
        <sz val="11"/>
        <color theme="8" tint="-0.499984740745262"/>
        <rFont val="Times New Roman"/>
        <family val="1"/>
        <charset val="204"/>
      </rPr>
      <t>Подстатья 225</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t>
    </r>
    <r>
      <rPr>
        <b/>
        <sz val="11"/>
        <color theme="8" tint="-0.499984740745262"/>
        <rFont val="Times New Roman"/>
        <family val="1"/>
        <charset val="204"/>
      </rPr>
      <t xml:space="preserve">Статья 310 </t>
    </r>
    <r>
      <rPr>
        <sz val="11"/>
        <color theme="8" tint="-0.499984740745262"/>
        <rFont val="Times New Roman"/>
        <family val="1"/>
        <charset val="204"/>
      </rPr>
      <t xml:space="preserve">Расходы по оплате контрактов, договоров на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
</t>
    </r>
    <r>
      <rPr>
        <b/>
        <sz val="11"/>
        <color theme="8" tint="-0.499984740745262"/>
        <rFont val="Times New Roman"/>
        <family val="1"/>
        <charset val="204"/>
      </rPr>
      <t xml:space="preserve">Статья 340 </t>
    </r>
    <r>
      <rPr>
        <sz val="11"/>
        <color theme="8" tint="-0.499984740745262"/>
        <rFont val="Times New Roman"/>
        <family val="1"/>
        <charset val="204"/>
      </rPr>
      <t>Расходы по оплате договоров на приобретение (изготовление) объектов, относящихся к материальным запасам, в том числе: 
- запасных и (или) составных частей для машин, оборудования.</t>
    </r>
  </si>
  <si>
    <r>
      <rPr>
        <b/>
        <sz val="11"/>
        <color theme="8" tint="-0.499984740745262"/>
        <rFont val="Times New Roman"/>
        <family val="1"/>
        <charset val="204"/>
      </rPr>
      <t xml:space="preserve">Подстатья 226 </t>
    </r>
    <r>
      <rPr>
        <sz val="11"/>
        <color theme="8" tint="-0.499984740745262"/>
        <rFont val="Times New Roman"/>
        <family val="1"/>
        <charset val="204"/>
      </rPr>
      <t>Расходы на выполнение работ, оказание услуг, не отнесенных на подстатьи КОСГУ 221 - 225, в том числе в том числе научно-исследовательские, опытно-конструкторские, опытно-технологические, геолого-разведочные работы, услуги по типовому проектированию, проектные и изыскательские работы</t>
    </r>
    <r>
      <rPr>
        <b/>
        <sz val="11"/>
        <color theme="8" tint="-0.499984740745262"/>
        <rFont val="Times New Roman"/>
        <family val="1"/>
        <charset val="204"/>
      </rPr>
      <t xml:space="preserve">
Статья 320</t>
    </r>
    <r>
      <rPr>
        <sz val="11"/>
        <color theme="8" tint="-0.499984740745262"/>
        <rFont val="Times New Roman"/>
        <family val="1"/>
        <charset val="204"/>
      </rPr>
      <t xml:space="preserve">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научные разработки и изобретения, промышленные образцы и полезные модели, селекционные достижения</t>
    </r>
  </si>
  <si>
    <r>
      <t xml:space="preserve">Статья 220 </t>
    </r>
    <r>
      <rPr>
        <sz val="11"/>
        <color theme="8" tint="-0.499984740745262"/>
        <rFont val="Times New Roman"/>
        <family val="1"/>
        <charset val="204"/>
      </rPr>
      <t>Отнесение расходов на соответствующие статьи КОСГУ 220 "Оплата работ, услуг" в зависимости от их экономической содержания.</t>
    </r>
    <r>
      <rPr>
        <b/>
        <sz val="11"/>
        <color theme="8" tint="-0.499984740745262"/>
        <rFont val="Times New Roman"/>
        <family val="1"/>
        <charset val="204"/>
      </rPr>
      <t xml:space="preserve">
Статья 290 Прочие расходы</t>
    </r>
  </si>
  <si>
    <r>
      <rPr>
        <b/>
        <sz val="11"/>
        <color theme="8" tint="-0.499984740745262"/>
        <rFont val="Times New Roman"/>
        <family val="1"/>
        <charset val="204"/>
      </rPr>
      <t xml:space="preserve">Статья 220 </t>
    </r>
    <r>
      <rPr>
        <sz val="11"/>
        <color theme="8" tint="-0.499984740745262"/>
        <rFont val="Times New Roman"/>
        <family val="1"/>
        <charset val="204"/>
      </rPr>
      <t xml:space="preserve">Отнесение расходов на соответствующие статьи КОСГУ 220 "Оплата работ, услуг" в зависимости от их экономической содержания.
</t>
    </r>
    <r>
      <rPr>
        <b/>
        <sz val="11"/>
        <color theme="8" tint="-0.499984740745262"/>
        <rFont val="Times New Roman"/>
        <family val="1"/>
        <charset val="204"/>
      </rPr>
      <t xml:space="preserve">Группа 300 </t>
    </r>
    <r>
      <rPr>
        <sz val="11"/>
        <color theme="8" tint="-0.499984740745262"/>
        <rFont val="Times New Roman"/>
        <family val="1"/>
        <charset val="204"/>
      </rPr>
      <t>Поступление нефинансовых активов</t>
    </r>
  </si>
  <si>
    <r>
      <rPr>
        <b/>
        <sz val="11"/>
        <color theme="8" tint="-0.499984740745262"/>
        <rFont val="Times New Roman"/>
        <family val="1"/>
        <charset val="204"/>
      </rPr>
      <t>Выплата стипендий:</t>
    </r>
    <r>
      <rPr>
        <sz val="11"/>
        <color theme="8" tint="-0.499984740745262"/>
        <rFont val="Times New Roman"/>
        <family val="1"/>
        <charset val="204"/>
      </rPr>
      <t xml:space="preserve">
- ученым, научным работникам;
- работникам организаций оборонно-промышленного комплекса, безработным гражданам, обучающимся по направлению службы занятости, студентам, учащимся, аспирантам, докторантам, ординаторам, а также расходы за счет стипендиального фонда на социальную поддержку учащихся, студентов и аспирантов учебных заведений профессионального образования;
выплата физическим лицам (за исключением физических лиц - производителей товаров, работ, услуг) государственных премий, грантов, денежных компенсаций, </t>
    </r>
    <r>
      <rPr>
        <b/>
        <sz val="11"/>
        <color theme="8" tint="-0.499984740745262"/>
        <rFont val="Times New Roman"/>
        <family val="1"/>
        <charset val="204"/>
      </rPr>
      <t>выплата физическим лицам (за исключением физических лиц - производителей товаров, работ, услуг) государственных премий, грантов, денежных компенсаций, надбавок, иных выплат:</t>
    </r>
    <r>
      <rPr>
        <sz val="11"/>
        <color theme="8" tint="-0.499984740745262"/>
        <rFont val="Times New Roman"/>
        <family val="1"/>
        <charset val="204"/>
      </rPr>
      <t xml:space="preserve">
- выплата государственных премий, грантов в различных областях;
- выплата окладов за звания действительных членов и членов-корреспондентов российских академий наук, имеющих государственный статус;
- поощрительные выплаты спортсменам-победителям и призерам спортивных соревнований, а также тренерам и специалистам сборных команд, обеспечивающим их подготовку (Олимпийских, Паралимпийских, Сурдлимпийских игр, чемпионатов мира и Европы).
</t>
    </r>
  </si>
  <si>
    <r>
      <t xml:space="preserve">Выплата надбавок, иных выплат:
</t>
    </r>
    <r>
      <rPr>
        <sz val="11"/>
        <color theme="8" tint="-0.499984740745262"/>
        <rFont val="Times New Roman"/>
        <family val="1"/>
        <charset val="204"/>
      </rPr>
      <t>- выплата государственных премий, грантов в различных областях;
- выплата окладов за звания действительных членов и членов-корреспондентов российских академий наук, имеющих государственный статус;
- поощрительные выплаты спортсменам-победителям и призерам спортивных соревнований, а также тренерам и специалистам сборных команд, обеспечивающим их подготовку (Олимпийских, Паралимпийских, Сурдлимпийских игр, чемпионатов мира и Европы).</t>
    </r>
  </si>
  <si>
    <r>
      <rPr>
        <b/>
        <sz val="11"/>
        <color theme="8" tint="-0.499984740745262"/>
        <rFont val="Times New Roman"/>
        <family val="1"/>
        <charset val="204"/>
      </rPr>
      <t>выплата физическим лицам (за исключением физических лиц - производителей товаров, работ, услуг) государственных премий, грантов, денежных компенсаций, надбавок, иных выплат:</t>
    </r>
    <r>
      <rPr>
        <sz val="11"/>
        <color theme="8" tint="-0.499984740745262"/>
        <rFont val="Times New Roman"/>
        <family val="1"/>
        <charset val="204"/>
      </rPr>
      <t xml:space="preserve">
- поощрительные выплаты спортсменам-победителям и призерам спортивных соревнований, а также тренерам и специалистам сборных команд, обеспечивающим их подготовку (Олимпийских, Паралимпийских, Сурдлимпийских игр, чемпионатов мира и Европы).
</t>
    </r>
  </si>
  <si>
    <r>
      <rPr>
        <b/>
        <sz val="11"/>
        <color theme="8" tint="-0.499984740745262"/>
        <rFont val="Times New Roman"/>
        <family val="1"/>
        <charset val="204"/>
      </rPr>
      <t>Подстатья 226</t>
    </r>
    <r>
      <rPr>
        <sz val="11"/>
        <color theme="8" tint="-0.499984740745262"/>
        <rFont val="Times New Roman"/>
        <family val="1"/>
        <charset val="204"/>
      </rPr>
      <t xml:space="preserve"> Прочие работы, услуги
- расходы на оплату услуг по организации питания;
</t>
    </r>
    <r>
      <rPr>
        <b/>
        <sz val="11"/>
        <color theme="8" tint="-0.499984740745262"/>
        <rFont val="Times New Roman"/>
        <family val="1"/>
        <charset val="204"/>
      </rPr>
      <t>Статья 340</t>
    </r>
    <r>
      <rPr>
        <sz val="11"/>
        <color theme="8" tint="-0.499984740745262"/>
        <rFont val="Times New Roman"/>
        <family val="1"/>
        <charset val="204"/>
      </rPr>
      <t xml:space="preserve"> Увеличение стоимости материальных запасов
Расходы по оплате договоров на приобретение (изготовление) объектов, относящихся к материальным запасам, в том числе продуктов питания;
</t>
    </r>
  </si>
  <si>
    <r>
      <rPr>
        <b/>
        <sz val="11"/>
        <color theme="8" tint="-0.499984740745262"/>
        <rFont val="Times New Roman"/>
        <family val="1"/>
        <charset val="204"/>
      </rPr>
      <t>Подстатья 226</t>
    </r>
    <r>
      <rPr>
        <sz val="11"/>
        <color theme="8" tint="-0.499984740745262"/>
        <rFont val="Times New Roman"/>
        <family val="1"/>
        <charset val="204"/>
      </rPr>
      <t xml:space="preserve"> Прочие работы, услуги
- расходы на оплату услуг по организации питания;
</t>
    </r>
    <r>
      <rPr>
        <b/>
        <sz val="11"/>
        <color theme="8" tint="-0.499984740745262"/>
        <rFont val="Times New Roman"/>
        <family val="1"/>
        <charset val="204"/>
      </rPr>
      <t>Подстатья 262</t>
    </r>
    <r>
      <rPr>
        <sz val="11"/>
        <color theme="8" tint="-0.499984740745262"/>
        <rFont val="Times New Roman"/>
        <family val="1"/>
        <charset val="204"/>
      </rPr>
      <t xml:space="preserve"> Пособия по социальной помощи населению
Расходы по социальному обеспечению населения вне рамок систем государственного пенсионного, социального, медицинского страхования, в том числе на оплату денежных компенсаций различным категориям граждан.</t>
    </r>
  </si>
  <si>
    <r>
      <rPr>
        <b/>
        <sz val="11"/>
        <color theme="8" tint="-0.499984740745262"/>
        <rFont val="Times New Roman"/>
        <family val="1"/>
        <charset val="204"/>
      </rPr>
      <t>Подстатья 226</t>
    </r>
    <r>
      <rPr>
        <sz val="11"/>
        <color theme="8" tint="-0.499984740745262"/>
        <rFont val="Times New Roman"/>
        <family val="1"/>
        <charset val="204"/>
      </rPr>
      <t xml:space="preserve"> Денежное обеспечение приемным родителям на основании договора об осуществлении опеки или попечительства на возмездных условиях.</t>
    </r>
    <r>
      <rPr>
        <b/>
        <sz val="11"/>
        <color theme="8" tint="-0.499984740745262"/>
        <rFont val="Times New Roman"/>
        <family val="1"/>
        <charset val="204"/>
      </rPr>
      <t xml:space="preserve">
Подстатья 262</t>
    </r>
    <r>
      <rPr>
        <sz val="11"/>
        <color theme="8" tint="-0.499984740745262"/>
        <rFont val="Times New Roman"/>
        <family val="1"/>
        <charset val="204"/>
      </rPr>
      <t xml:space="preserve"> Пособия по социальной помощи населению</t>
    </r>
  </si>
  <si>
    <r>
      <rPr>
        <b/>
        <sz val="11"/>
        <color theme="8" tint="-0.499984740745262"/>
        <rFont val="Times New Roman"/>
        <family val="1"/>
        <charset val="204"/>
      </rPr>
      <t>Подстатья 212</t>
    </r>
    <r>
      <rPr>
        <sz val="11"/>
        <color theme="8" tint="-0.499984740745262"/>
        <rFont val="Times New Roman"/>
        <family val="1"/>
        <charset val="204"/>
      </rPr>
      <t xml:space="preserve">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единовременное пособие военнослужащим и сотрудникам правоохранительных органов при заболевании и (или) получении телесных повреждений, не исключающих для них возможность заниматься профессиональной деятельностью, а также при заболевании и (или) получении телесных повреждений, исключающих для них возможность заниматься профессиональной деятельностью (в случае осуществления выплаты до увольнения);
</t>
    </r>
    <r>
      <rPr>
        <b/>
        <sz val="11"/>
        <color theme="8" tint="-0.499984740745262"/>
        <rFont val="Times New Roman"/>
        <family val="1"/>
        <charset val="204"/>
      </rPr>
      <t>Подстатья 263</t>
    </r>
    <r>
      <rPr>
        <sz val="11"/>
        <color theme="8" tint="-0.499984740745262"/>
        <rFont val="Times New Roman"/>
        <family val="1"/>
        <charset val="204"/>
      </rPr>
      <t xml:space="preserve"> 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пенсионному, медицинскому и социальному страхованию, в том числе:
- единовременное пособие военнослужащим и сотрудникам правоохранительных органов при получении телесных повреждений, исключающих для них возможность заниматься профессиональной деятельностью, в случае осуществления выплаты после их увольнения;</t>
    </r>
  </si>
  <si>
    <r>
      <rPr>
        <b/>
        <sz val="11"/>
        <color theme="8" tint="-0.499984740745262"/>
        <rFont val="Times New Roman"/>
        <family val="1"/>
        <charset val="204"/>
      </rPr>
      <t>Подстатья 262</t>
    </r>
    <r>
      <rPr>
        <sz val="11"/>
        <color theme="8" tint="-0.499984740745262"/>
        <rFont val="Times New Roman"/>
        <family val="1"/>
        <charset val="204"/>
      </rPr>
      <t xml:space="preserve"> Пособия по социальной помощи населению
Расходы по социальному обеспечению населения вне рамок систем государственного пенсионного, социального, медицинского страхования, в том числе на выплату материальной помощи.
</t>
    </r>
  </si>
  <si>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t>
    </r>
    <r>
      <rPr>
        <b/>
        <sz val="11"/>
        <color theme="8" tint="-0.499984740745262"/>
        <rFont val="Times New Roman"/>
        <family val="1"/>
        <charset val="204"/>
      </rPr>
      <t>Подстатья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t>
    </r>
  </si>
  <si>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t>
    </r>
    <r>
      <rPr>
        <b/>
        <sz val="11"/>
        <color theme="8" tint="-0.499984740745262"/>
        <rFont val="Times New Roman"/>
        <family val="1"/>
        <charset val="204"/>
      </rPr>
      <t xml:space="preserve">
Подстатья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 в том числе кухонного инвентаря.</t>
    </r>
  </si>
  <si>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t>
    </r>
  </si>
  <si>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 в том числе:
- строительных материалов.</t>
    </r>
  </si>
  <si>
    <r>
      <rPr>
        <b/>
        <sz val="11"/>
        <color theme="8" tint="-0.499984740745262"/>
        <rFont val="Times New Roman"/>
        <family val="1"/>
        <charset val="204"/>
      </rPr>
      <t>Подстатья 226</t>
    </r>
    <r>
      <rPr>
        <sz val="11"/>
        <color theme="8" tint="-0.499984740745262"/>
        <rFont val="Times New Roman"/>
        <family val="1"/>
        <charset val="204"/>
      </rPr>
      <t xml:space="preserve"> Расходы на выполнение работ, оказание услуг, не отнесенных на подстатьи КОСГУ 221 - 225 (например, монтажные работы).
</t>
    </r>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t>
    </r>
  </si>
  <si>
    <r>
      <rPr>
        <b/>
        <sz val="11"/>
        <color theme="8" tint="-0.499984740745262"/>
        <rFont val="Times New Roman"/>
        <family val="1"/>
        <charset val="204"/>
      </rPr>
      <t>Статья 310</t>
    </r>
    <r>
      <rPr>
        <sz val="11"/>
        <color theme="8" tint="-0.499984740745262"/>
        <rFont val="Times New Roman"/>
        <family val="1"/>
        <charset val="204"/>
      </rPr>
      <t xml:space="preserve">  Расходы по оплате контрактов и договоров на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t>
    </r>
  </si>
  <si>
    <t>гр</t>
  </si>
  <si>
    <t xml:space="preserve">    Код  </t>
  </si>
  <si>
    <t xml:space="preserve">                        Наименование показателя                 </t>
  </si>
  <si>
    <t>2111.4.1</t>
  </si>
  <si>
    <t>2111.4.2</t>
  </si>
  <si>
    <t>2111.4.3</t>
  </si>
  <si>
    <t>2111.4.4</t>
  </si>
  <si>
    <t>вознаграждения и другие выплаты, начисленные работникам, которые не находятся в штате учреждения (организации), в соответствии с условиями гражданско-правового договора (за исключением субъектов хозяйствования)</t>
  </si>
  <si>
    <r>
      <t xml:space="preserve">Расходы на выплату заработной платы, осуществляемые на основе договоров (контрактов), в соответствии с законодательством Российской Федерации о государственной (муниципальной) службе, трудовым законодательством, в том числе:
</t>
    </r>
    <r>
      <rPr>
        <b/>
        <sz val="11"/>
        <color theme="8" tint="-0.499984740745262"/>
        <rFont val="Times New Roman"/>
        <family val="1"/>
        <charset val="204"/>
      </rPr>
      <t>выплаты:</t>
    </r>
    <r>
      <rPr>
        <sz val="11"/>
        <color theme="8" tint="-0.499984740745262"/>
        <rFont val="Times New Roman"/>
        <family val="1"/>
        <charset val="204"/>
      </rPr>
      <t xml:space="preserve">
- по должностным окладам, по ставкам заработной платы, по почасовой оплате;
- за работу в ночное время, праздничные и выходные дни;
- за работу с вредными и (или) опасными и иными особыми условиями труда;
- за сверхурочную работу;
- подросткам, принимаемым на временные рабочие места;
- преподавателям, являющимся штатными сотрудниками, в связи с проведением учебной практики и работой на стажерских площадках в рамках выполнения ими служебных обязанностей, предусмотренных условиями трудового договора;
</t>
    </r>
    <r>
      <rPr>
        <b/>
        <sz val="11"/>
        <color theme="8" tint="-0.499984740745262"/>
        <rFont val="Times New Roman"/>
        <family val="1"/>
        <charset val="204"/>
      </rPr>
      <t>надбавки:</t>
    </r>
    <r>
      <rPr>
        <sz val="11"/>
        <color theme="8" tint="-0.499984740745262"/>
        <rFont val="Times New Roman"/>
        <family val="1"/>
        <charset val="204"/>
      </rPr>
      <t xml:space="preserve">
- за выслугу лет;
- за квалификационный разряд (классный чин, дипломатический ранг, за классность по специальности);
- за сложность, напряженность, специальный режим работы;
- за шифровальную работу, за знание иностранного языка, ученую степень, ученое звание, должности доцента и профессора;
</t>
    </r>
    <r>
      <rPr>
        <b/>
        <sz val="11"/>
        <color theme="8" tint="-0.499984740745262"/>
        <rFont val="Times New Roman"/>
        <family val="1"/>
        <charset val="204"/>
      </rPr>
      <t>Кроме того, по данной подстатье осуществляются расходы по выплате удержаний, произведенных с заработной платы, к которым, в том числе относятся:</t>
    </r>
    <r>
      <rPr>
        <sz val="11"/>
        <color theme="8" tint="-0.499984740745262"/>
        <rFont val="Times New Roman"/>
        <family val="1"/>
        <charset val="204"/>
      </rPr>
      <t xml:space="preserve">
- налог на доходы физических лиц;</t>
    </r>
  </si>
  <si>
    <r>
      <rPr>
        <b/>
        <sz val="11"/>
        <color theme="8" tint="-0.499984740745262"/>
        <rFont val="Times New Roman"/>
        <family val="1"/>
        <charset val="204"/>
      </rPr>
      <t>иные выплаты:</t>
    </r>
    <r>
      <rPr>
        <sz val="11"/>
        <color theme="8" tint="-0.499984740745262"/>
        <rFont val="Times New Roman"/>
        <family val="1"/>
        <charset val="204"/>
      </rPr>
      <t xml:space="preserve">
- выплаты поощрительного, стимулирующего характера, в том числе вознаграждения по итогам работы за год, премии, материальная помощь;</t>
    </r>
  </si>
  <si>
    <r>
      <rPr>
        <b/>
        <sz val="11"/>
        <color theme="8" tint="-0.499984740745262"/>
        <rFont val="Times New Roman"/>
        <family val="1"/>
        <charset val="204"/>
      </rPr>
      <t>иные выплаты:</t>
    </r>
    <r>
      <rPr>
        <sz val="11"/>
        <color theme="8" tint="-0.499984740745262"/>
        <rFont val="Times New Roman"/>
        <family val="1"/>
        <charset val="204"/>
      </rPr>
      <t xml:space="preserve">
- выплата материальной помощи за счет фонда оплаты труда, не относящаяся к выплатам поощрительного, стимулирующего характера;</t>
    </r>
  </si>
  <si>
    <r>
      <rPr>
        <b/>
        <sz val="11"/>
        <color theme="8" tint="-0.499984740745262"/>
        <rFont val="Times New Roman"/>
        <family val="1"/>
        <charset val="204"/>
      </rPr>
      <t>выплаты:</t>
    </r>
    <r>
      <rPr>
        <sz val="11"/>
        <color theme="8" tint="-0.499984740745262"/>
        <rFont val="Times New Roman"/>
        <family val="1"/>
        <charset val="204"/>
      </rPr>
      <t xml:space="preserve">
- по должностным окладам, по ставкам заработной платы, по почасовой оплате, по воинским и специальным званиям;
- за работу в ночное время, праздничные и выходные дни;
- за сверхурочную работу;
</t>
    </r>
    <r>
      <rPr>
        <b/>
        <sz val="11"/>
        <color theme="8" tint="-0.499984740745262"/>
        <rFont val="Times New Roman"/>
        <family val="1"/>
        <charset val="204"/>
      </rPr>
      <t>надбавки:</t>
    </r>
    <r>
      <rPr>
        <sz val="11"/>
        <color theme="8" tint="-0.499984740745262"/>
        <rFont val="Times New Roman"/>
        <family val="1"/>
        <charset val="204"/>
      </rPr>
      <t xml:space="preserve">
- за выслугу лет;
- за квалификационный разряд (классный чин, дипломатический ранг, за классность по специальности);
- за сложность, напряженность, специальный режим работы;
- за шифровальную работу, за знание иностранного языка, ученую степень, ученое звание, должности доцента и профессора;
</t>
    </r>
    <r>
      <rPr>
        <b/>
        <sz val="11"/>
        <color theme="8" tint="-0.499984740745262"/>
        <rFont val="Times New Roman"/>
        <family val="1"/>
        <charset val="204"/>
      </rPr>
      <t>Кроме того, по данной подстатье осуществляются расходы по выплате удержаний, произведенных с заработной платы, к которым, в том числе относятся:</t>
    </r>
    <r>
      <rPr>
        <sz val="11"/>
        <color theme="8" tint="-0.499984740745262"/>
        <rFont val="Times New Roman"/>
        <family val="1"/>
        <charset val="204"/>
      </rPr>
      <t xml:space="preserve">
- налог на доходы физических лиц;
</t>
    </r>
  </si>
  <si>
    <r>
      <rPr>
        <b/>
        <sz val="11"/>
        <color theme="8" tint="-0.499984740745262"/>
        <rFont val="Times New Roman"/>
        <family val="1"/>
        <charset val="204"/>
      </rPr>
      <t>Иные выплаты:</t>
    </r>
    <r>
      <rPr>
        <sz val="11"/>
        <color theme="8" tint="-0.499984740745262"/>
        <rFont val="Times New Roman"/>
        <family val="1"/>
        <charset val="204"/>
      </rPr>
      <t xml:space="preserve">
- выплаты поощрительного, стимулирующего характера, в том числе вознаграждения по итогам работы за год, премии, материальная помощь;</t>
    </r>
  </si>
  <si>
    <r>
      <rPr>
        <b/>
        <sz val="11"/>
        <color theme="8" tint="-0.499984740745262"/>
        <rFont val="Times New Roman"/>
        <family val="1"/>
        <charset val="204"/>
      </rPr>
      <t>Расходы по выплате удержаний, произведенных с заработной платы, к которым, в том числе относятся:</t>
    </r>
    <r>
      <rPr>
        <sz val="11"/>
        <color theme="8" tint="-0.499984740745262"/>
        <rFont val="Times New Roman"/>
        <family val="1"/>
        <charset val="204"/>
      </rPr>
      <t xml:space="preserve">
- налог на доходы физических лиц;
</t>
    </r>
  </si>
  <si>
    <r>
      <rPr>
        <b/>
        <i/>
        <sz val="11"/>
        <color theme="5" tint="-0.249977111117893"/>
        <rFont val="Times New Roman"/>
        <family val="1"/>
        <charset val="204"/>
      </rPr>
      <t>Статья 290 Прочие расходы</t>
    </r>
    <r>
      <rPr>
        <i/>
        <sz val="11"/>
        <color theme="5" tint="-0.249977111117893"/>
        <rFont val="Times New Roman"/>
        <family val="1"/>
        <charset val="204"/>
      </rPr>
      <t xml:space="preserve">
</t>
    </r>
    <r>
      <rPr>
        <b/>
        <i/>
        <sz val="11"/>
        <color theme="5" tint="-0.249977111117893"/>
        <rFont val="Times New Roman"/>
        <family val="1"/>
        <charset val="204"/>
      </rPr>
      <t xml:space="preserve">Уплата государственных пошлин и сборов в установленных законодательством случаях </t>
    </r>
    <r>
      <rPr>
        <i/>
        <sz val="11"/>
        <color theme="5" tint="-0.249977111117893"/>
        <rFont val="Times New Roman"/>
        <family val="1"/>
        <charset val="204"/>
      </rPr>
      <t xml:space="preserve">(в части государственых номерных знаков пп. 36 п. 1 статьи 333.33 Налогового кодекса РФ [Государственная пошлина за государственную регистрацию транспортных средств и совершение иных регистрационных действий, связанных с выдачей государственных регистрационных знаков на автомобили, в том числе взамен утраченных или пришедших в негодность, с выдачей государственных регистрационных знаков на мототранспортные средства, прицепы, тракторы, самоходные дорожно-строительные и иные самоходные машины, в том числе взамен утраченных или пришедших в негодность];
</t>
    </r>
    <r>
      <rPr>
        <b/>
        <i/>
        <sz val="11"/>
        <color theme="5" tint="-0.249977111117893"/>
        <rFont val="Times New Roman"/>
        <family val="1"/>
        <charset val="204"/>
      </rPr>
      <t>иные расходы (у органов ГИБДД МВД России, выдающих государственный номерной знак):</t>
    </r>
    <r>
      <rPr>
        <i/>
        <sz val="11"/>
        <color theme="5" tint="-0.249977111117893"/>
        <rFont val="Times New Roman"/>
        <family val="1"/>
        <charset val="204"/>
      </rPr>
      <t xml:space="preserve">
- приобретение (изготовление) специальной продукции;</t>
    </r>
  </si>
  <si>
    <r>
      <rPr>
        <b/>
        <i/>
        <sz val="11"/>
        <color theme="5" tint="-0.249977111117893"/>
        <rFont val="Times New Roman"/>
        <family val="1"/>
        <charset val="204"/>
      </rPr>
      <t>Подстатья 226 Прочие работы, услуги, в том числе</t>
    </r>
    <r>
      <rPr>
        <i/>
        <sz val="11"/>
        <color theme="5" tint="-0.249977111117893"/>
        <rFont val="Times New Roman"/>
        <family val="1"/>
        <charset val="204"/>
      </rPr>
      <t>:
услуги в области информационных технологий</t>
    </r>
  </si>
  <si>
    <r>
      <rPr>
        <b/>
        <i/>
        <sz val="11"/>
        <color theme="5" tint="-0.249977111117893"/>
        <rFont val="Times New Roman"/>
        <family val="1"/>
        <charset val="204"/>
      </rPr>
      <t>Подстатья 225</t>
    </r>
    <r>
      <rPr>
        <i/>
        <sz val="11"/>
        <color theme="5" tint="-0.249977111117893"/>
        <rFont val="Times New Roman"/>
        <family val="1"/>
        <charset val="204"/>
      </rPr>
      <t xml:space="preserve"> Услуги по организации питания животных, находящихся в оперативном управлении, а также их ветеринарное обслуживание;</t>
    </r>
  </si>
  <si>
    <r>
      <t xml:space="preserve">Расходы на выполнение работ, оказание услуг, не отнесенных на подстатьи КОСГУ 221 - 225, в том числе:
услуги по охране, приобретаемые на основании договоров гражданско-правового характера с физическими и юридическими лицами, (ведомственная, вневедомственная, пожарная и другая охрана);
</t>
    </r>
    <r>
      <rPr>
        <b/>
        <i/>
        <sz val="11"/>
        <color theme="5" tint="-0.249977111117893"/>
        <rFont val="Times New Roman"/>
        <family val="1"/>
        <charset val="204"/>
      </rPr>
      <t>монтажные работы:</t>
    </r>
    <r>
      <rPr>
        <i/>
        <sz val="11"/>
        <color theme="5" tint="-0.249977111117893"/>
        <rFont val="Times New Roman"/>
        <family val="1"/>
        <charset val="204"/>
      </rPr>
      <t xml:space="preserve">
- установка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т.ч.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отражать по статье КОСГУ 310 "Увеличение стоимости основных средств")</t>
    </r>
  </si>
  <si>
    <r>
      <rPr>
        <b/>
        <i/>
        <sz val="11"/>
        <color theme="5" tint="-0.249977111117893"/>
        <rFont val="Times New Roman"/>
        <family val="1"/>
        <charset val="204"/>
      </rPr>
      <t>Подстатья 225 Работы, услуги по содержанию имущества</t>
    </r>
    <r>
      <rPr>
        <i/>
        <sz val="11"/>
        <color theme="5" tint="-0.249977111117893"/>
        <rFont val="Times New Roman"/>
        <family val="1"/>
        <charset val="204"/>
      </rPr>
      <t xml:space="preserve">
противопожарные мероприятия, связанные с содержанием имущества:
- зарядка огнетушителей;
заправка картриджей</t>
    </r>
  </si>
  <si>
    <r>
      <rPr>
        <b/>
        <i/>
        <sz val="11"/>
        <color theme="5" tint="-0.249977111117893"/>
        <rFont val="Times New Roman"/>
        <family val="1"/>
        <charset val="204"/>
      </rPr>
      <t>Подстатья 226 Прочие работы, услуги</t>
    </r>
    <r>
      <rPr>
        <i/>
        <sz val="11"/>
        <color theme="5" tint="-0.249977111117893"/>
        <rFont val="Times New Roman"/>
        <family val="1"/>
        <charset val="204"/>
      </rPr>
      <t xml:space="preserve">
На данную подстатью КОСГУ относятся расходы на выполнение работ, оказание услуг, не отнесенных на подстатьи КОСГУ 221 - 225, в том числе:
</t>
    </r>
    <r>
      <rPr>
        <b/>
        <i/>
        <sz val="11"/>
        <color theme="5" tint="-0.249977111117893"/>
        <rFont val="Times New Roman"/>
        <family val="1"/>
        <charset val="204"/>
      </rPr>
      <t>типографские работы, услуги:</t>
    </r>
    <r>
      <rPr>
        <i/>
        <sz val="11"/>
        <color theme="5" tint="-0.249977111117893"/>
        <rFont val="Times New Roman"/>
        <family val="1"/>
        <charset val="204"/>
      </rPr>
      <t xml:space="preserve">
- ксерокопирование;
</t>
    </r>
    <r>
      <rPr>
        <b/>
        <i/>
        <sz val="11"/>
        <color theme="5" tint="-0.249977111117893"/>
        <rFont val="Times New Roman"/>
        <family val="1"/>
        <charset val="204"/>
      </rPr>
      <t>иные работы и услуги:</t>
    </r>
    <r>
      <rPr>
        <i/>
        <sz val="11"/>
        <color theme="5" tint="-0.249977111117893"/>
        <rFont val="Times New Roman"/>
        <family val="1"/>
        <charset val="204"/>
      </rPr>
      <t xml:space="preserve">
- услуги рекламного характера (в т.ч. размещение объявлений в средствах массовой информации).</t>
    </r>
  </si>
  <si>
    <r>
      <rPr>
        <b/>
        <i/>
        <sz val="11"/>
        <color theme="5" tint="-0.249977111117893"/>
        <rFont val="Times New Roman"/>
        <family val="1"/>
        <charset val="204"/>
      </rPr>
      <t>Статья 220</t>
    </r>
    <r>
      <rPr>
        <i/>
        <sz val="11"/>
        <color theme="5" tint="-0.249977111117893"/>
        <rFont val="Times New Roman"/>
        <family val="1"/>
        <charset val="204"/>
      </rPr>
      <t xml:space="preserve"> Отнесение расходов на соответствующие статьи КОСГУ 220 "Оплата работ, услуг" в зависимости от их экономической содержания.
</t>
    </r>
    <r>
      <rPr>
        <b/>
        <i/>
        <sz val="11"/>
        <color theme="5" tint="-0.249977111117893"/>
        <rFont val="Times New Roman"/>
        <family val="1"/>
        <charset val="204"/>
      </rPr>
      <t>Статья 290</t>
    </r>
    <r>
      <rPr>
        <i/>
        <sz val="11"/>
        <color theme="5" tint="-0.249977111117893"/>
        <rFont val="Times New Roman"/>
        <family val="1"/>
        <charset val="204"/>
      </rPr>
      <t xml:space="preserve"> Прочие расходы</t>
    </r>
  </si>
  <si>
    <r>
      <rPr>
        <b/>
        <i/>
        <sz val="11"/>
        <color theme="5" tint="-0.249977111117893"/>
        <rFont val="Times New Roman"/>
        <family val="1"/>
        <charset val="204"/>
      </rPr>
      <t xml:space="preserve">Статья 220 </t>
    </r>
    <r>
      <rPr>
        <i/>
        <sz val="11"/>
        <color theme="5" tint="-0.249977111117893"/>
        <rFont val="Times New Roman"/>
        <family val="1"/>
        <charset val="204"/>
      </rPr>
      <t xml:space="preserve">Отнесение расходов на соответствующие статьи КОСГУ 220 "Оплата работ, услуг" в зависимости от их экономической содержания.
</t>
    </r>
    <r>
      <rPr>
        <b/>
        <i/>
        <sz val="11"/>
        <color theme="5" tint="-0.249977111117893"/>
        <rFont val="Times New Roman"/>
        <family val="1"/>
        <charset val="204"/>
      </rPr>
      <t xml:space="preserve">Группа 300 </t>
    </r>
    <r>
      <rPr>
        <i/>
        <sz val="11"/>
        <color theme="5" tint="-0.249977111117893"/>
        <rFont val="Times New Roman"/>
        <family val="1"/>
        <charset val="204"/>
      </rPr>
      <t>Поступление нефинансовых активов</t>
    </r>
  </si>
  <si>
    <t>Статья 340 Увеличение стоимости материальных запасов
- приобретение бланочной продукции (за исключением бланков строгой отчетности)</t>
  </si>
  <si>
    <t>Подстатья 226 Прочие работы, услуги
- приобретение (изготовление) бланков строгой отчетности</t>
  </si>
  <si>
    <t>2210.2.4</t>
  </si>
  <si>
    <t>2210.7.1</t>
  </si>
  <si>
    <t>2210.7.2</t>
  </si>
  <si>
    <t>приобретение и изготовление оконных и дверных блоков и т. п.</t>
  </si>
  <si>
    <t>приобретение и изготовление мебели (столов, стульев, шкафов, тумбочек и т. п.), жалюзей и т. п.</t>
  </si>
  <si>
    <t>2210.12.1</t>
  </si>
  <si>
    <t>2210.12.2</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</si>
  <si>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нефинансовых активов, в том числе:
- услуги по организации питания животных, находящихся в оперативном управлении, а также их ветеринарное обслуживание;</t>
  </si>
  <si>
    <t>Статья 340 Расходы по оплате договоров на приобретение (изготовление) объектов, относящихся к материальным запасам, в том числе 
- молодняка всех видов животных и животных на откорме, птиц, кроликов, пушных зверей, семей пчел, независимо от их стоимости, подопытных животных, скота для убоя;
- кормов, средств ухода, дрессировки, экипировки животных.</t>
  </si>
  <si>
    <t>расходы, связанные с содержанием животных</t>
  </si>
  <si>
    <t>приобретение животных для выращивания и откорма, для станций переливания крови, научно-исследовательских учреждений и т. п.; приобретение корма для животных;</t>
  </si>
  <si>
    <t>2210.14.1</t>
  </si>
  <si>
    <t>2210.14.2</t>
  </si>
  <si>
    <t>Подстатья 212 Компенсации стоимости вещевого имущества</t>
  </si>
  <si>
    <t>Статья 340 Расходы по оплате договоров на приобретение (изготовление) объектов, относящихся к материальным запасам, в том числе:
-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</si>
  <si>
    <t>приобретение и изготовление белья (в том числе постельного белья), полотенец, независимо от стоимости: спецодежды, всех видов обмундирования, спортивной формы (в том числе спортивной обуви), защитной одежды, защитной и специальной обуви и т. п., одежды и мягкого инвентаря детям-сиротам и детям, лишенным родительской попечения; приобретение тканей, фурнитуры для отделки форменной одежды (пуговиц, пряжек, кокард, нарукавных знаков и т. п.); приобретение чехлов на спортинвентарь, штор и занавесок, ковров и ковровых дорожек, матрасов;</t>
  </si>
  <si>
    <t>выплата компенсаций за одежду, обувь, обмундирование и т. п. в соответствии с законодательством;</t>
  </si>
  <si>
    <t>2210.18.1</t>
  </si>
  <si>
    <t>2210.18.2</t>
  </si>
  <si>
    <t>Статья 310 Расходы по оплате государственных (муниципальных) контрактов, договоров на строительство, приобретение (изготовление) объектов, относящихся к основным средствам</t>
  </si>
  <si>
    <t>Статья 340 Расходы по оплате договоров на приобретение (изготовление) объектов, относящихся к материальным запасам</t>
  </si>
  <si>
    <t>приобретение оружия для учреждений и организаций, которые в соответствии с законодательством имеют право на их приобретение, но не имеют назначений по коду 2260 "Расходы и мероприятия специального назначения"</t>
  </si>
  <si>
    <t>приобретение боеприпасов для учреждений и организаций, которые в соответствии с законодательством имеют право на их приобретение, но не имеют назначений по коду 2260 "Расходы и мероприятия специального назначения"</t>
  </si>
  <si>
    <r>
      <rPr>
        <b/>
        <sz val="11"/>
        <color theme="8" tint="-0.499984740745262"/>
        <rFont val="Times New Roman"/>
        <family val="1"/>
        <charset val="204"/>
      </rPr>
      <t xml:space="preserve">Статья 340 </t>
    </r>
    <r>
      <rPr>
        <sz val="11"/>
        <color theme="8" tint="-0.499984740745262"/>
        <rFont val="Times New Roman"/>
        <family val="1"/>
        <charset val="204"/>
      </rPr>
      <t>Расходы по оплате договоров на приобретение (изготовление) объектов, относящихся к материальным запасам</t>
    </r>
  </si>
  <si>
    <t>2220.4.1</t>
  </si>
  <si>
    <t>2220.4.2</t>
  </si>
  <si>
    <t>Подстатья 211 Заработная плата
- выплата за дни медицинского обследования, сдачи крови и отдыха, предоставляемые работникам - донорам крови;</t>
  </si>
  <si>
    <t>Подстатья 226 Расходы на выполнение работ, оказание услуг, не отнесенных на подстатьи КОСГУ 221 - 225, в том числе:
- медицинские услуги</t>
  </si>
  <si>
    <t>оплата дачи донорами крови и/или ее компонентов;</t>
  </si>
  <si>
    <t>расходы на лечение и оплата услуг за лечение в соответствующих медицинских заведениях лиц, которые в соответствии с нормативно-правовыми актами имеют такое право (военнослужащие, лица рядового и начальствующего состава системы соответствующих структур, работники органов внутренних дел, прокуратуры, судьи и т. п.)</t>
  </si>
  <si>
    <t>212, 262, 290</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</si>
  <si>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Подстатья 262 Расходы по социальному обеспечению населения вне рамок систем государственного пенсионного, социального, медицинского страхования
Статья 290 Прочие расходы
- выплата денежных средств на питание (при невозможности приобретения услуг по его организации) спортсменам и студентам при их направлении на различного рода мероприятия (соревнования, олимпиады, учебную практику и иные мероприятия).</t>
  </si>
  <si>
    <t>212, 226, 262, 290, 340</t>
  </si>
  <si>
    <t>2230.1.1</t>
  </si>
  <si>
    <t>2230.1.2</t>
  </si>
  <si>
    <t>226 Оплату услуг по питанию</t>
  </si>
  <si>
    <t>340 Приобретение продуктов питания</t>
  </si>
  <si>
    <t>оплата услуг по питанию для лечебнопрофилактических заведений, домов-интернатов, общеобразовательных учебных заведений, детских домов, детских дошкольных учреждений, профтехучилищ, высших заведений образования и других учреждений (организаций) согласно законодательству</t>
  </si>
  <si>
    <t>приобретение продуктов питания для лечебнопрофилактических заведений, домов-интернатов, общеобразовательных учебных заведений, детских домов, детских дошкольных учреждений, профтехучилищ, высших заведений образования и других учреждений (организаций) согласно законодательству</t>
  </si>
  <si>
    <t>2230.2.2</t>
  </si>
  <si>
    <t>2230.2.1</t>
  </si>
  <si>
    <t>оплата услуг по питанию для контингентов военнослужащих и лиц рядового и начальствующего состава в стационарных и полевых условиях</t>
  </si>
  <si>
    <t xml:space="preserve"> приобретение продуктов питания для контингентов военнослужащих и лиц рядового и начальствующего состава в стационарных и полевых условиях</t>
  </si>
  <si>
    <t>2230.3.1</t>
  </si>
  <si>
    <t>2230.3.2</t>
  </si>
  <si>
    <t>оплата услуг по питанию для бесплатного детского питания детей до двух лет из малообеспеченных семей</t>
  </si>
  <si>
    <t>приобретение продуктов питания для бесплатного детского питания детей до двух лет из малообеспеченных семей</t>
  </si>
  <si>
    <t>2230.4.1</t>
  </si>
  <si>
    <t>2230.4.2</t>
  </si>
  <si>
    <t>оплата услуг по питанию для спецпитания лиц, которые работают во вредных условиях: продовольственные пайки и т. п</t>
  </si>
  <si>
    <t>приобретение продуктов питания для спецпитания лиц, которые работают во вредных условиях: продовольственные пайки и т. п</t>
  </si>
  <si>
    <t>2230.5.1</t>
  </si>
  <si>
    <t>2230.5.2</t>
  </si>
  <si>
    <t>2230.5.3</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</si>
  <si>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t>
  </si>
  <si>
    <t>Подстатья 262 Расходы по социальному обеспечению населения вне рамок систем государственного пенсионного, социального, медицинского страхования</t>
  </si>
  <si>
    <t>Статья 290 Прочие расходы
- выплата денежных средств на питание (при невозможности приобретения услуг по его организации) спортсменам и студентам при их направлении на различного рода мероприятия (соревнования, олимпиады, учебную практику и иные мероприятия).</t>
  </si>
  <si>
    <t>компенсационные выплаты за все виды питания, предусмотренные законодательством (в том числе оплата наборов питания донорам)</t>
  </si>
  <si>
    <t>2240.22.1</t>
  </si>
  <si>
    <t>2240.22.2</t>
  </si>
  <si>
    <t>расходы, связанные с депортацией (высыланием) за пределы Украины иностранцев-нарушителей</t>
  </si>
  <si>
    <t>2240.23.1</t>
  </si>
  <si>
    <t>2240.23.2</t>
  </si>
  <si>
    <t>Подстатья 224 Арендная плата за пользование имуществом
Расходы по оплате арендной платы в соответствии с заключенными договорами аренды (субаренды, имущественного найма, проката) объектов нефинансовых активов.
Статья 290 Представительские расходы, прием и обслуживание делегаций</t>
  </si>
  <si>
    <t>Подстатья 224 Арендная плата за пользование имуществом
Расходы по оплате арендной платы в соответствии с заключенными договорами аренды (субаренды, имущественного найма, проката) объектов нефинансовых активов.</t>
  </si>
  <si>
    <t>Статья 290 Представительские расходы, прием и обслуживание делегаций</t>
  </si>
  <si>
    <t>плата за пользование залом официальных делегаций во время встреч (проводов) официальных лиц</t>
  </si>
  <si>
    <t xml:space="preserve">211, 212, 222, 224, 226, 290 </t>
  </si>
  <si>
    <t>Подстатья 211 Заработная плата
Подстатья 212 Прочие выплаты
Подстатья 222 Транспортные услуги
Подстатья 224 Арендная плата за пользование имуществом
Подстатья 226 Прочие работы, услуги
Статья 290 Прочие расходы</t>
  </si>
  <si>
    <t>2250.1.1</t>
  </si>
  <si>
    <t>2250.1.2</t>
  </si>
  <si>
    <t>2250.1.3</t>
  </si>
  <si>
    <t>расходы на оплату суточных во время служебных командировок; оплата подъемных, суточных при перемещении работников, военнослужащих и лиц рядового и начальствующего состава</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</si>
  <si>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подъемное пособие и компенсация (возмещение) расходов по перевозке личного имущества при переезде на новое место службы военнослужащим и приравненным к ним лицам;
- подъемное пособие при переезде на новое место работы (службы) лицам, работающим в районах Крайнего Севера и приравненных к ним местностях; судьям, работникам загранучреждений и другим работникам в соответствии с законодательством Российской Федерации;
- суточные при служебных командировках, в том числе выплаты взамен суточных членам экипажей судов загранплавания флота;
- компенсация стоимости проезда на все виды общественного транспорта</t>
  </si>
  <si>
    <t>Подстатья 222 расходы на приобретение транспортных услуг, в том числе:
провозная плата по договорам перевозки пассажиров и багажа, в том числе:
- оплата проезда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t>
  </si>
  <si>
    <t>Подстатья 226 Расходы на выполнение работ, оказание услуг, не отнесенных на подстатьи КОСГУ 221 - 225, в том числе:
- оплата за проживание в жилых помещениях (найм жилого помещения) при служебных командировках, учебной практике, соревнованиях</t>
  </si>
  <si>
    <t>расходы на оплату проезда во время служебных командировок; оплата проезда  при перемещении работников, военнослужащих и лиц рядового и начальствующего состава</t>
  </si>
  <si>
    <t>расходы на оплату стоимости проживания во время служебных командировок;</t>
  </si>
  <si>
    <t>2250.2.1</t>
  </si>
  <si>
    <t>2250.2.2</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</si>
  <si>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 компенсация стоимости проезда на все виды общественного транспорта</t>
  </si>
  <si>
    <t>Подстатья 222 расходы на приобретение транспортных услуг, в том числе:
провозная плата по договорам перевозки пассажиров и багажа</t>
  </si>
  <si>
    <t>оплата суточных при увольнении военнослужащих срочной службы; сессионных выездов народных судей; командировок на курсы и в учебные заведения</t>
  </si>
  <si>
    <t>оплата проезда при увольнении военнослужащих срочной службы; сессионных выездов народных судей; командировок на курсы и в учебные заведения</t>
  </si>
  <si>
    <t>2250.5.1</t>
  </si>
  <si>
    <t>2250.5.2</t>
  </si>
  <si>
    <t>2250.5.3</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</si>
  <si>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суточные при служебных командировках, в том числе выплаты взамен суточных членам экипажей судов загранплавания флота;
- компенсация стоимости проезда на все виды общественного транспорта</t>
  </si>
  <si>
    <t>расходы на командировку преподавателей, работников бюджетных учреждений (организаций) на сессии, семинары, конференции, совещания, съезды научного характера, поездки с научной целью, проезд на производственную практику студентов, учеников</t>
  </si>
  <si>
    <t>2250.7.1</t>
  </si>
  <si>
    <t>2250.7.2</t>
  </si>
  <si>
    <t>2250.7.3</t>
  </si>
  <si>
    <t>2250.7.4</t>
  </si>
  <si>
    <t>Статья 290 Прочие расходы
- выплата суточных, а также денежных средств на питание (при невозможности приобретения услуг по его организации) спортсменам и студентам при их направлении на различного рода мероприятия (соревнования, олимпиады, учебную практику и иные мероприятия);</t>
  </si>
  <si>
    <t>расходы на командировки (в том числе проезда, суточных, полевых и т. п.) физических лиц, которые имеют правоотношения с бюджетным учреждением и на которых распространяется действие приказа (распоряжения), выданного руководителем: учеников, студентов, тренеров, других участников на учебно-тренировочные сборы, соревнования, олимпиады, молодежные, физкультурно-оздоровительные и спортивные мероприятия, научные конференции и т. п.</t>
  </si>
  <si>
    <t>2250.8.1</t>
  </si>
  <si>
    <t>2250.8.2</t>
  </si>
  <si>
    <t>2250.8.3</t>
  </si>
  <si>
    <t>Подстатья 224 Арендная плата за пользование имуществом</t>
  </si>
  <si>
    <t>Подстатья 226 Прочие работы, услуги</t>
  </si>
  <si>
    <t>оплата других расходов, связанных с командировкой работников, в соответствии с законодательством;</t>
  </si>
  <si>
    <t>плата за пользование залом официальных делегаций должностными лицами, которые едут в командировку или возвращаются из нее</t>
  </si>
  <si>
    <t>2260.1.1</t>
  </si>
  <si>
    <t>2260.1.2</t>
  </si>
  <si>
    <t>2260.1.3</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</si>
  <si>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t>
  </si>
  <si>
    <t>Статья 310 Расходы по оплате контрактов, договоров на приобретение (изготовление) объектов, относящихся к основным средствам.</t>
  </si>
  <si>
    <t>Статья 340 Расходы по оплате договоров на приобретение (изготовление) объектов, относящихся к материальным запасам.</t>
  </si>
  <si>
    <t>содержание и хранение всех видов вооружения и т. п.</t>
  </si>
  <si>
    <t>приобретение согласно установленным нормам вооружения,военнохимического имущества, оптических и учебных стрелковых приборов</t>
  </si>
  <si>
    <t>приобретение согласно установленным нормам боеприпасов</t>
  </si>
  <si>
    <t>2260.2.1</t>
  </si>
  <si>
    <t>2260.2.2</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</si>
  <si>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t>
  </si>
  <si>
    <t>содержание и ремонт в пределах штатов и установленных норм автомобилей специального назначения, мотоциклов, мотороллеров, тракторов, тягачей, танков, бронетранспортеров, боевых машин пехоты, других видов боевых, специальных машин и т. п., содержание авторемонтных баз для ремонта военной техники и т. п.</t>
  </si>
  <si>
    <t>приобретение автомобилей специального назначения, мотоциклов, мотороллеров, тракторов, тягачей, танков, бронетранспортеров, боевых машин пехоты, других видов боевых, специальных машин и т. п.,</t>
  </si>
  <si>
    <r>
      <rPr>
        <b/>
        <sz val="11"/>
        <color theme="8" tint="-0.499984740745262"/>
        <rFont val="Times New Roman"/>
        <family val="1"/>
        <charset val="204"/>
      </rPr>
      <t>Подстатья 225</t>
    </r>
    <r>
      <rPr>
        <sz val="11"/>
        <color theme="8" tint="-0.499984740745262"/>
        <rFont val="Times New Roman"/>
        <family val="1"/>
        <charset val="204"/>
      </rPr>
      <t xml:space="preserve">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t>
    </r>
    <r>
      <rPr>
        <b/>
        <sz val="11"/>
        <color theme="8" tint="-0.499984740745262"/>
        <rFont val="Times New Roman"/>
        <family val="1"/>
        <charset val="204"/>
      </rPr>
      <t xml:space="preserve">Статья 310 </t>
    </r>
    <r>
      <rPr>
        <sz val="11"/>
        <color theme="8" tint="-0.499984740745262"/>
        <rFont val="Times New Roman"/>
        <family val="1"/>
        <charset val="204"/>
      </rPr>
      <t xml:space="preserve">Расходы по оплате контрактов, договоров на приобретение (изготовление) объектов, относящихся к основным средствам.
</t>
    </r>
    <r>
      <rPr>
        <b/>
        <sz val="11"/>
        <color theme="8" tint="-0.499984740745262"/>
        <rFont val="Times New Roman"/>
        <family val="1"/>
        <charset val="204"/>
      </rPr>
      <t>Статья 340</t>
    </r>
    <r>
      <rPr>
        <sz val="11"/>
        <color theme="8" tint="-0.499984740745262"/>
        <rFont val="Times New Roman"/>
        <family val="1"/>
        <charset val="204"/>
      </rPr>
      <t xml:space="preserve"> Расходы по оплате договоров на приобретение (изготовление) объектов, относящихся к материальным запасам.</t>
    </r>
  </si>
  <si>
    <t>2260.2.3</t>
  </si>
  <si>
    <t>приобретение и изготовление спецкузовов</t>
  </si>
  <si>
    <t>2260.3.1</t>
  </si>
  <si>
    <t>2260.3.2</t>
  </si>
  <si>
    <t>2260.3.3</t>
  </si>
  <si>
    <t>Подстатья 226 Прочие работы, услуги, в том числе монтажные работы</t>
  </si>
  <si>
    <t>Статья 310 Расходы по оплате контрактов, договоров на приобретение (изготовление) объектов, относящихся к основным средствам</t>
  </si>
  <si>
    <t>расходы на содержание, эксплуатацию и ремонт авиационной техники</t>
  </si>
  <si>
    <t>расходы на монтаж авиационной техники, расходы на маскировку авиационной техники</t>
  </si>
  <si>
    <t>приобретение самолетов, вертолетов, их силовых установок, оборудования для них</t>
  </si>
  <si>
    <t>2260.4.1</t>
  </si>
  <si>
    <t>2260.4.2</t>
  </si>
  <si>
    <t>содержание и ремонт кораблей, катеров, судов, плавпричалов, плавказарм, корабельных артщитов и других плавсредств, вооружения, морской техники, военно-технического имущества</t>
  </si>
  <si>
    <t>приобретение (построение, изготовление) кораблей, катеров, судов, плавпричалов, плавказарм, корабельных артщитов и других плавсредств, вооружения, морской техники, военно-технического имущества</t>
  </si>
  <si>
    <t>2260.5.1</t>
  </si>
  <si>
    <t>2260.5.2</t>
  </si>
  <si>
    <t>2260.5.3</t>
  </si>
  <si>
    <t>Подстатья 226 Расходы на выполнение работ, оказание услуг, не отнесенных на подстатьи КОСГУ 221 - 225.</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</si>
  <si>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</si>
  <si>
    <t>содержание и ремонт средств и имущества связи специального назначения, специальной электронно-вычислительной техники и аппаратуры специального назначения, которая используется для потребностей связи специального назначения, ремонт и проверка измерительных приборов и средств связи специального назначения.</t>
  </si>
  <si>
    <t>установка телевизионных антенн</t>
  </si>
  <si>
    <t>приобретение средств и имущества связи специального назначения, специальной электронно-вычислительной техники и аппаратуры специального назначения, которая используется для потребностей связи специального назначения, строительство, реконструкция линий связи специального назначения и технических сооружений объектов связи специального назначения</t>
  </si>
  <si>
    <t>2260.7.1</t>
  </si>
  <si>
    <t>2260.7.2</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</si>
  <si>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t>
  </si>
  <si>
    <t>Статья 310 Расходы по оплате государственных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t>
  </si>
  <si>
    <t>расходы на капитальный и текущий ремонты строений и сооружений специального назначения воинских частей, военных учреждений (кроме жилья для военнослужащих, общежитий, казарм, строительства объектов социально-культурного и бытового назначения)</t>
  </si>
  <si>
    <t>расходы на капитальное строительство и реконструкцию строений и сооружений специального назначения воинских частей, военных учреждений (кроме жилья для военнослужащих, общежитий, казарм, строительства объектов социально-культурного и бытового назначения)</t>
  </si>
  <si>
    <t>2260.8.1</t>
  </si>
  <si>
    <t>2260.8.2</t>
  </si>
  <si>
    <t>2260.8.3</t>
  </si>
  <si>
    <t>2260.8.4</t>
  </si>
  <si>
    <t>Подстатья 225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t>
  </si>
  <si>
    <t>Статья 310 Расходы по оплате контрактов, договоров на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</si>
  <si>
    <t>Статья 340 Расходы по оплате договоров на приобретение (изготовление) объектов, относящихся к материальным запасам, в том числе: 
- запасных и (или) составных частей для машин, оборудования.</t>
  </si>
  <si>
    <t>оплата транспортных услуг</t>
  </si>
  <si>
    <t>содержание и ремонт транспортных средств специального назначения, оплата транспортных услуг (в том числе капитальный и текущий ремонты автомобилей специального назначения и транспортных средств специального назначения; планово-техническое обслуживание, приобретение запчастей для транспортных средств специального назначения) и т. п.</t>
  </si>
  <si>
    <t>приобретение транспортных средств специального назначения</t>
  </si>
  <si>
    <t>приобретение запчастей для транспортных средств специального назначения</t>
  </si>
  <si>
    <t>2274.1</t>
  </si>
  <si>
    <t>2274.2</t>
  </si>
  <si>
    <t>Плата за природный газ, включая оплату услуг по его транспортировке</t>
  </si>
  <si>
    <t>Оплата сжиженного (баллонного) газа</t>
  </si>
  <si>
    <t>2275.1</t>
  </si>
  <si>
    <t>2275.2</t>
  </si>
  <si>
    <t>2281.5.1</t>
  </si>
  <si>
    <t>2281.5.2</t>
  </si>
  <si>
    <t>Подстатья 226 Расходы на выполнение работ, оказание услуг, не отнесенных на подстатьи КОСГУ 221 - 225, в том числе в том числе научно-исследовательские, опытно-конструкторские, опытно-технологические, геолого-разведочные работы, услуги по типовому проектированию, проектные и изыскательские работы</t>
  </si>
  <si>
    <t>Статья 320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научные разработки и изобретения, промышленные образцы и полезные модели, селекционные достижения</t>
  </si>
  <si>
    <t>расходы на разработку посторонними предприятиями (организациями) опытных образцов оборудования для дальнейшего его внедрения в серийное производство, разработку посторонними предприятиями (организациями) опытных образцов программного обеспечения, которые являются результатом научно-исследовательских работ</t>
  </si>
  <si>
    <t>2410.3.1</t>
  </si>
  <si>
    <t>2410.3.2</t>
  </si>
  <si>
    <t>Подстатья 226 Расходы на выполнение работ, оказание услуг, не отнесенных на подстатьи КОСГУ 221 - 225 (комиссионное вознаграждение банка, комиссионные сборы).</t>
  </si>
  <si>
    <t>Подстатья 231 Обслуживание внутреннего долга
штрафы за несвоевременное погашение бюджетных кредитов;</t>
  </si>
  <si>
    <t>уплата комиссионных сборов по внутренним долговым обязательствам, комиссионного вознаграждения банка при осуществлении платежей по государственному (местному) внутреннему долгу, в том числе при конвертации и покупке валюты, уплата комиссионных сборов, списанных иностранными банками за перевод валютных средств за границу</t>
  </si>
  <si>
    <t>Уплата штрафов, уплата которых связана с осуществлением платежей по государственному (местному) внутреннему долгу.</t>
  </si>
  <si>
    <t>2420.3.1</t>
  </si>
  <si>
    <t>2420.3.2</t>
  </si>
  <si>
    <t>Подстатья 232 Обслуживание внешнего долга
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 штрафы за несвоевременное погашение указанных кредитов.</t>
  </si>
  <si>
    <t>уплата комиссионных сборов по внешним долговым обязательствам, комиссионного вознаграждения банка при осуществлении платежей по государственному (местному) внешнему долгу, в том числе при конвертации и покупке валюты, уплата комиссионных сборов, списанных иностранными банками за перевод валютных средств за границу</t>
  </si>
  <si>
    <t>уплата штрафов, уплата которых связана с осуществлением платежей по государственному (местному) внешнему долгу</t>
  </si>
  <si>
    <r>
      <rPr>
        <b/>
        <sz val="11"/>
        <color theme="8" tint="-0.499984740745262"/>
        <rFont val="Times New Roman"/>
        <family val="1"/>
        <charset val="204"/>
      </rPr>
      <t>получатель бюджетных средств</t>
    </r>
    <r>
      <rPr>
        <sz val="11"/>
        <color theme="8" tint="-0.499984740745262"/>
        <rFont val="Times New Roman"/>
        <family val="1"/>
        <charset val="204"/>
      </rPr>
      <t xml:space="preserve"> - субъект хозяйствования, общественная или другая организация, которая не имеет статуса бюджетного учреждения, уполномоченная распорядителем бюджетных средств на осуществление мероприятий, предусмотренных бюджетной программой, и получающая на их выполнение средства бюджета;
</t>
    </r>
    <r>
      <rPr>
        <b/>
        <sz val="11"/>
        <color theme="8" tint="-0.499984740745262"/>
        <rFont val="Times New Roman"/>
        <family val="1"/>
        <charset val="204"/>
      </rPr>
      <t>бюджетные учреждения</t>
    </r>
    <r>
      <rPr>
        <sz val="11"/>
        <color theme="8" tint="-0.499984740745262"/>
        <rFont val="Times New Roman"/>
        <family val="1"/>
        <charset val="204"/>
      </rPr>
      <t xml:space="preserve"> - органы государственной власти, органы местного самоуправления, а также организации, созданные ими в установленном порядке, которые полностью содержатся за счет соответственно государственного бюджета или местного бюджета. Бюджетные учреждения являются неприбыльными.</t>
    </r>
  </si>
  <si>
    <t>2630.1.1</t>
  </si>
  <si>
    <t>2630.1.2</t>
  </si>
  <si>
    <t>Подстатья 252 Перечисления наднациональным организациям
и правительствам иностранных государств</t>
  </si>
  <si>
    <t>Подстатья 253 На данную подстатью КОСГУ относятся расходы на предоставление безвозмездных и безвозвратных трансфертов международным организациям, в том числе международным финансовым и экономическим организациям, организациям системы ООН, а также взносы в уставный капитал этих организаций</t>
  </si>
  <si>
    <t>неоплатные, безвозвратные платежи международным организациям, некоммерческим зарубежным заведениям</t>
  </si>
  <si>
    <t>Подстатья 263 Пенсии, пособия, выплачиваемые организациями
сектора государственного управления</t>
  </si>
  <si>
    <t>212, 222, 223, 226, 262, 263, 290, 340</t>
  </si>
  <si>
    <t>Подстатья 212 Прочие выплаты
- ежемесячные пособия супругам военнослужащих в период их проживания с супругами в местностях, где они вынуждены не работать или не могут устроиться по специальности в связи с отсутствием возможности трудоустройства, а также по состоянию здоровья;</t>
  </si>
  <si>
    <t>2730.1.1</t>
  </si>
  <si>
    <t>2730.1.2</t>
  </si>
  <si>
    <t>Подстатья 223 Расходы на приобретение коммунальных услуг</t>
  </si>
  <si>
    <t>Подстатья 226 Расходы на выполнение работ, оказание услуг, не отнесенных на подстатьи КОСГУ 221 - 225, в том числе: - оплата за проживание в жилых помещениях (найм жилого помещения)</t>
  </si>
  <si>
    <t>оплата бесплатно предоставленных квартир в случаях, определенных законодательством (в том числе проживание депутатов в гостиницах и служебных квартирах)</t>
  </si>
  <si>
    <t>оплата коммунальных услуг в случаях, определенных законодательством (в том числе проживание депутатов в гостиницах и служебных квартирах)</t>
  </si>
  <si>
    <t>2730.4.1</t>
  </si>
  <si>
    <t>2730.4.2</t>
  </si>
  <si>
    <t>предоставление помощи в денежной форме или натуральном выражении ветеранам и неработающим пенсионерам</t>
  </si>
  <si>
    <t>2730.7.2</t>
  </si>
  <si>
    <t>2730.7.3</t>
  </si>
  <si>
    <t>оплата путевок на оздоровление (в том числе детей), санаторно-курортное лечение; компенсация расходов, связанных с проездом на лечение больного ребенка и сопровождающего по направлению медицинских заведений</t>
  </si>
  <si>
    <t>2730.9.1</t>
  </si>
  <si>
    <t>2730.9.2</t>
  </si>
  <si>
    <t>оплата зубопротезирования и возмещение расходов, связанных с отпуском лекарственных средств бесплатно и на льготных условиях гражданам, которые имеют на это право в соответствии с законодательством</t>
  </si>
  <si>
    <t>2730.17.1</t>
  </si>
  <si>
    <t>2730.17.2</t>
  </si>
  <si>
    <t>Подстатья 226 Прочие работы, услуги
- расходы на оплату услуг по организации питания;</t>
  </si>
  <si>
    <t>Статья 340 Увеличение стоимости материальных запасов
Расходы по оплате договоров на приобретение (изготовление) объектов, относящихся к материальным запасам, в том числе продуктов питания;</t>
  </si>
  <si>
    <t>оплата расходов на дополнительное питание в специализированных лечебных заведениях граждан, пострадавших в результате Чернобыльской катастрофы</t>
  </si>
  <si>
    <t>2730.18.1</t>
  </si>
  <si>
    <t>2730.18.2</t>
  </si>
  <si>
    <t>Подстатья 262 Пособия по социальной помощи населению
Расходы по социальному обеспечению населения вне рамок систем государственного пенсионного, социального, медицинского страхования, в том числе на оплату денежных компенсаций различным категориям граждан.</t>
  </si>
  <si>
    <t>бесплатное питание детей, пострадавших в результате Чернобыльской катастрофы</t>
  </si>
  <si>
    <t>2730.19.1</t>
  </si>
  <si>
    <t>2730.19.2</t>
  </si>
  <si>
    <t>Подстатья 226 Денежное обеспечение приемным родителям на основании договора об осуществлении опеки или попечительства на возмездных условиях.</t>
  </si>
  <si>
    <t>расходы на выплату денежного обеспечения родителям-воспитателям и приемным родителям за предоставление социальных услуг в детских домах семейного типа и приемных семьях, помощи по уходу за инвалидом І или ІІ группы в результате психического расстройства</t>
  </si>
  <si>
    <t>расходы на выплату помощи семьям с детьми; временной государственной помощи детям; государственной социальной помощи малообеспеченным семьям; государственной социальной помощи инвалидам с детства и детям-инвалидам; расходы на выплату государственной социальной помощи на детей-сирот и детей, лишенных родительского попечения</t>
  </si>
  <si>
    <t>2730.20.1</t>
  </si>
  <si>
    <t>2730.20.2</t>
  </si>
  <si>
    <t>Подстатья 212 Расходы по оплате работодателем в пользу работников и (или) их иждивенцев не относящихся к заработной плате дополнительных выплат и компенсаций, обусловленных условиями трудовых отношений, статусом работников в соответствии с законодательством Российской Федерации, в том числе:
- единовременное пособие военнослужащим и сотрудникам правоохранительных органов при заболевании и (или) получении телесных повреждений, не исключающих для них возможность заниматься профессиональной деятельностью, а также при заболевании и (или) получении телесных повреждений, исключающих для них возможность заниматься профессиональной деятельностью (в случае осуществления выплаты до увольнения);</t>
  </si>
  <si>
    <t>Подстатья 263 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пенсионному, медицинскому и социальному страхованию, в том числе:
- единовременное пособие военнослужащим и сотрудникам правоохранительных органов при получении телесных повреждений, исключающих для них возможность заниматься профессиональной деятельностью, в случае осуществления выплаты после их увольнения;</t>
  </si>
  <si>
    <t>одноразовое пособие в случае ранения (контузии, травмы или увечья) или инвалидности военнослужащих, работников милиции, налоговой милиции, лиц рядового и начальствующего состава органов и подразделений гражданской защиты, Государственной службы специальной связи и защиты информации, правоохранительных органов, сотрудников кадрового состава разведывательных органов и в других случаях, предусмотренных законодательством</t>
  </si>
  <si>
    <t>одноразовое пособие в случае гибели (смерти), ранения (контузии, травмы или увечья) или инвалидности военнослужащих, работников милиции, налоговой милиции, лиц рядового и начальствующего состава органов и подразделений гражданской защиты, Государственной службы специальной связи и защиты информации, правоохранительных органов, сотрудников кадрового состава разведывательных органов и в других случаях, предусмотренных законодательством</t>
  </si>
  <si>
    <t>Подстатья 226 Оплата за обучение лиц из числа депортированных.</t>
  </si>
  <si>
    <t>Подстатья 262 Расходы по социальному обеспечению населения вне рамок систем государственного пенсионного, социального, медицинского страхования, в том числе материальная помощь личам из чила депортированных.</t>
  </si>
  <si>
    <t>2730.23.2</t>
  </si>
  <si>
    <t>2730.23.3</t>
  </si>
  <si>
    <r>
      <rPr>
        <b/>
        <sz val="11"/>
        <color theme="8" tint="-0.499984740745262"/>
        <rFont val="Times New Roman"/>
        <family val="1"/>
        <charset val="204"/>
      </rPr>
      <t>Подстатья 226</t>
    </r>
    <r>
      <rPr>
        <sz val="11"/>
        <color theme="8" tint="-0.499984740745262"/>
        <rFont val="Times New Roman"/>
        <family val="1"/>
        <charset val="204"/>
      </rPr>
      <t xml:space="preserve"> Оплата за обучение лиц из числа депортированных.
</t>
    </r>
    <r>
      <rPr>
        <b/>
        <sz val="11"/>
        <color theme="8" tint="-0.499984740745262"/>
        <rFont val="Times New Roman"/>
        <family val="1"/>
        <charset val="204"/>
      </rPr>
      <t>Подстатья 262</t>
    </r>
    <r>
      <rPr>
        <sz val="11"/>
        <color theme="8" tint="-0.499984740745262"/>
        <rFont val="Times New Roman"/>
        <family val="1"/>
        <charset val="204"/>
      </rPr>
      <t xml:space="preserve"> Расходы по социальному обеспечению населения вне рамок систем государственного пенсионного, социального, медицинского страхования, в том числе материальная помощь личам из чила депортированных.</t>
    </r>
  </si>
  <si>
    <t>расходы, связанные с выполнением программы расселения и обустройства депортированных крымских татар и лиц других национальностей (материальная помощь, компенсация за проезд и перевозку багажа депортированных и т. п.)</t>
  </si>
  <si>
    <t>226, 290</t>
  </si>
  <si>
    <t>Подстатья 226 Прочие работы, услуги
Статья 290 Прочие расходы</t>
  </si>
  <si>
    <t>2800.10.1</t>
  </si>
  <si>
    <t>2800.10.2</t>
  </si>
  <si>
    <t xml:space="preserve"> возмещение предприятиям (организациям, учреждениям) среднего заработка работников или выплата вознаграждения гражданам, которые привлечены к исполнению обязанностей, предусмотренных законодательством и не связанных с исполнением своих служебных обязанностей</t>
  </si>
  <si>
    <t>3110.9.1</t>
  </si>
  <si>
    <t>3110.9.2</t>
  </si>
  <si>
    <t>3110.9.3</t>
  </si>
  <si>
    <t>Подстатья 226 Расходы на выполнение работ, оказание услуг, в том числе:
- приобретение неисключительных (пользовательских), лицензионных прав на программное обеспечение.</t>
  </si>
  <si>
    <t>Статья 320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
- на программное обеспечение и базы данных для ЭВМ.</t>
  </si>
  <si>
    <t>приобретение программного обеспечения, которое предусмотрено вместе с приобретением компьютерной техники</t>
  </si>
  <si>
    <t>приобретение оргтехники, компьютерной техники</t>
  </si>
  <si>
    <t>3110.11.1</t>
  </si>
  <si>
    <t>3110.11.2</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</si>
  <si>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t>
  </si>
  <si>
    <t>Подстатья 340 Расходы по оплате договоров на приобретение (изготовление) объектов, относящихся к материальным запасам</t>
  </si>
  <si>
    <t>приобретение спортивного оборудования</t>
  </si>
  <si>
    <t>3110.13.1</t>
  </si>
  <si>
    <t>3110.13.2</t>
  </si>
  <si>
    <t>Подстатья 340 Расходы по оплате договоров на приобретение (изготовление) объектов, относящихся к материальным запасам, в том числе кухонного инвентаря.</t>
  </si>
  <si>
    <t xml:space="preserve"> приобретение оборудования для столовых, буфетов</t>
  </si>
  <si>
    <t>3110.15.1</t>
  </si>
  <si>
    <t>3110.15.2</t>
  </si>
  <si>
    <t>приобретение сценически-постановочных средств (декорации, мебель и реквизит, бутафория, театральные и национальные костюмы, головные уборы, белье, обувь, парики) в соответствии с законодательством</t>
  </si>
  <si>
    <t>3110.17.1</t>
  </si>
  <si>
    <t>3110.17.2</t>
  </si>
  <si>
    <t>приобретение (независимо от стоимости) орудий к  сельскохозяйственным машинам (материальный запас)</t>
  </si>
  <si>
    <t>приобретение (независимо от стоимости) сельскохозяйственных машин и орудий к ним (основное средство)</t>
  </si>
  <si>
    <t>3110.19.1</t>
  </si>
  <si>
    <t>3110.19.2</t>
  </si>
  <si>
    <t>Статья 310 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в том числе: 
- рабочего, продуктивного и племенного скота, иных животных (в т.ч. в зоопарках и в иных учреждениях, кроме подопытных животных, молодняка и скота для убоя)</t>
  </si>
  <si>
    <t>Статья 340 Расходы по оплате договоров на приобретение (изготовление) объектов, относящихся к материальным запасам, в том числе молодняка всех видов животных и животных на откорме, птиц, кроликов, пушных зверей, семей пчел, независимо от их стоимости, подопытных животных, скота для убоя.</t>
  </si>
  <si>
    <t>приобретение племенного скота, служебных собак и других животных</t>
  </si>
  <si>
    <t>3121.6.1</t>
  </si>
  <si>
    <t>3121.6.2</t>
  </si>
  <si>
    <t>Статья 340 Расходы по оплате договоров на приобретение (изготовление) объектов, относящихся к материальным запасам, в том числе:
- строительных материалов.</t>
  </si>
  <si>
    <t>Приобретение основных средств</t>
  </si>
  <si>
    <t>Приобретение материальных запасов</t>
  </si>
  <si>
    <t>3122.1.1</t>
  </si>
  <si>
    <t>3122.1.2</t>
  </si>
  <si>
    <t>3122.1.3</t>
  </si>
  <si>
    <t>Подстатья 226 Расходы на выполнение работ, оказание услуг, не отнесенных на подстатьи КОСГУ 221 - 225 (например, монтажные работы).</t>
  </si>
  <si>
    <t>расходы на капитальное строительство других объектов, которые не включены в позицию 3121</t>
  </si>
  <si>
    <t>3122.4.1</t>
  </si>
  <si>
    <t>3122.4.2</t>
  </si>
  <si>
    <t>3131.4.1</t>
  </si>
  <si>
    <t>Подстатья 340. Расходы по оплате договоров на приобретение (изготовление) объектов, относящихся к материальным запасам</t>
  </si>
  <si>
    <t>3132.5.1</t>
  </si>
  <si>
    <t>3132.5.2</t>
  </si>
  <si>
    <t>Стаья 340 Расходы по оплате договоров на приобретение (изготовление) объектов, относящихся к материальным запасам.</t>
  </si>
  <si>
    <t>3141.4.1</t>
  </si>
  <si>
    <t>3141.4.2</t>
  </si>
  <si>
    <t>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</si>
  <si>
    <t>3142.3.1</t>
  </si>
  <si>
    <t>Расходы по оплате контрактов и договоров на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</si>
  <si>
    <t>3142.5.1</t>
  </si>
  <si>
    <t>3142.5.2</t>
  </si>
  <si>
    <t>3142.3.2</t>
  </si>
  <si>
    <t>Расходы по оплате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</si>
  <si>
    <t>3143.5.1</t>
  </si>
  <si>
    <t>3143.5.2</t>
  </si>
  <si>
    <t>3150.1</t>
  </si>
  <si>
    <t>3150.2</t>
  </si>
  <si>
    <t>226, 290, 320</t>
  </si>
  <si>
    <t>Подстатья 226 Прочие работы, услуги
Статья 320 Увеличение стоимости нематериальных активов
Статья 290 Прочие расходы</t>
  </si>
  <si>
    <t>Статья 310 Увеличение стоимости основных средств
Статья 340 Увеличение стоимости материальных запасов</t>
  </si>
  <si>
    <r>
      <rPr>
        <b/>
        <sz val="11"/>
        <color theme="8" tint="-0.499984740745262"/>
        <rFont val="Times New Roman"/>
        <family val="1"/>
        <charset val="204"/>
      </rPr>
      <t>Статья 240</t>
    </r>
    <r>
      <rPr>
        <sz val="11"/>
        <color theme="8" tint="-0.499984740745262"/>
        <rFont val="Times New Roman"/>
        <family val="1"/>
        <charset val="204"/>
      </rPr>
      <t xml:space="preserve"> Безвозмездные перечисления организациям
</t>
    </r>
    <r>
      <rPr>
        <b/>
        <sz val="11"/>
        <color theme="8" tint="-0.499984740745262"/>
        <rFont val="Times New Roman"/>
        <family val="1"/>
        <charset val="204"/>
      </rPr>
      <t>Статья 310</t>
    </r>
    <r>
      <rPr>
        <sz val="11"/>
        <color theme="8" tint="-0.499984740745262"/>
        <rFont val="Times New Roman"/>
        <family val="1"/>
        <charset val="204"/>
      </rPr>
      <t xml:space="preserve"> Увеличение стоимости основных средств</t>
    </r>
  </si>
  <si>
    <t>240, 310</t>
  </si>
  <si>
    <r>
      <rPr>
        <b/>
        <sz val="11"/>
        <color theme="8" tint="-0.499984740745262"/>
        <rFont val="Times New Roman"/>
        <family val="1"/>
        <charset val="204"/>
      </rPr>
      <t xml:space="preserve">Статья 240 </t>
    </r>
    <r>
      <rPr>
        <sz val="11"/>
        <color theme="8" tint="-0.499984740745262"/>
        <rFont val="Times New Roman"/>
        <family val="1"/>
        <charset val="204"/>
      </rPr>
      <t xml:space="preserve">Безвозмездные перечисления организациям
</t>
    </r>
    <r>
      <rPr>
        <b/>
        <sz val="11"/>
        <color theme="8" tint="-0.499984740745262"/>
        <rFont val="Times New Roman"/>
        <family val="1"/>
        <charset val="204"/>
      </rPr>
      <t>Статья 310</t>
    </r>
    <r>
      <rPr>
        <sz val="11"/>
        <color theme="8" tint="-0.499984740745262"/>
        <rFont val="Times New Roman"/>
        <family val="1"/>
        <charset val="204"/>
      </rPr>
      <t xml:space="preserve"> Увеличение стоимости основных средств</t>
    </r>
  </si>
  <si>
    <t>Статья 240 Безвозмездные перечисления организациям
Статья 250 Безвозмездные перечисления бюджетам
Подстатья 262 Пособия по социальной помощи населению
Статья 310 Увеличение стоимости основных средств
Статья 530 Увеличение стоимости акций и иных форм участия в капитале</t>
  </si>
  <si>
    <r>
      <t xml:space="preserve">240, 250, </t>
    </r>
    <r>
      <rPr>
        <b/>
        <sz val="11"/>
        <color rgb="FFFF0000"/>
        <rFont val="Times New Roman"/>
        <family val="1"/>
        <charset val="204"/>
      </rPr>
      <t>262</t>
    </r>
    <r>
      <rPr>
        <b/>
        <sz val="11"/>
        <rFont val="Times New Roman"/>
        <family val="1"/>
        <charset val="204"/>
      </rPr>
      <t>, 310, 530</t>
    </r>
  </si>
  <si>
    <t>3210.3.1</t>
  </si>
  <si>
    <t>3210.3.2</t>
  </si>
  <si>
    <t>Капитальные расходы высших учебных заведений и научных учреждений в соответствии с нормативно-правовыми актами</t>
  </si>
  <si>
    <t>Увеличение стоимости основных средств</t>
  </si>
  <si>
    <t>3210.4.1</t>
  </si>
  <si>
    <t>3210.4.2</t>
  </si>
  <si>
    <t>Заведений здравоохранения, которые оказывают первичную медицинскую помощь, пилотного проекта по реформированию системы здравоохранения в соответствии с законом</t>
  </si>
  <si>
    <t>Расходы по предоставлению дотаций, субсидий, субвенций и иных межбюджетных трансфертов другим бюджетам бюджетной системы Российской Федерации, а также межбюджетных трансфертов бюджетам государственных внебюджетных фондов.</t>
  </si>
  <si>
    <t>Подстатья 252 Расходы на предоставление безвозмездных и безвозвратных трансфертов наднациональным организациям и правительствам иностранных государств;
Подстатья 253 Расходы на предоставление безвозмездных и безвозвратных трансфертов международным организациям</t>
  </si>
  <si>
    <t>3230.1</t>
  </si>
  <si>
    <t>3230.2</t>
  </si>
  <si>
    <t>Подстатья 252 Расходы на предоставление безвозмездных и безвозвратных трансфертов наднациональным организациям и правительствам иностранных государств;</t>
  </si>
  <si>
    <t>Подстатья 253 Расходы на предоставление безвозмездных и безвозвратных трансфертов международным организациям</t>
  </si>
  <si>
    <t>Капитальные трансферты международным организациям</t>
  </si>
  <si>
    <r>
      <t xml:space="preserve">расходы на командировки (в том числе проезда, </t>
    </r>
    <r>
      <rPr>
        <b/>
        <u/>
        <sz val="11"/>
        <color theme="5" tint="-0.249977111117893"/>
        <rFont val="Times New Roman"/>
        <family val="1"/>
        <charset val="204"/>
      </rPr>
      <t>суточных</t>
    </r>
    <r>
      <rPr>
        <sz val="11"/>
        <color theme="5" tint="-0.249977111117893"/>
        <rFont val="Times New Roman"/>
        <family val="1"/>
        <charset val="204"/>
      </rPr>
      <t xml:space="preserve">, </t>
    </r>
    <r>
      <rPr>
        <b/>
        <u/>
        <sz val="11"/>
        <color theme="5" tint="-0.249977111117893"/>
        <rFont val="Times New Roman"/>
        <family val="1"/>
        <charset val="204"/>
      </rPr>
      <t>полевых</t>
    </r>
    <r>
      <rPr>
        <sz val="11"/>
        <color theme="5" tint="-0.249977111117893"/>
        <rFont val="Times New Roman"/>
        <family val="1"/>
        <charset val="204"/>
      </rPr>
      <t xml:space="preserve"> и т. п.) физических лиц, которые имеют правоотношения с бюджетным учреждением и на которых распространяется действие приказа (распоряжения), выданного руководителем: учеников, студентов, </t>
    </r>
    <r>
      <rPr>
        <b/>
        <u/>
        <sz val="11"/>
        <color theme="5" tint="-0.249977111117893"/>
        <rFont val="Times New Roman"/>
        <family val="1"/>
        <charset val="204"/>
      </rPr>
      <t>тренеров</t>
    </r>
    <r>
      <rPr>
        <sz val="11"/>
        <color theme="5" tint="-0.249977111117893"/>
        <rFont val="Times New Roman"/>
        <family val="1"/>
        <charset val="204"/>
      </rPr>
      <t>, других участников на учебно-тренировочные сборы, соревнования, олимпиады, молодежные, физкультурно-оздоровительные и спортивные мероприятия, научные конференции и т. п.</t>
    </r>
  </si>
  <si>
    <r>
      <t>расходы на командировки (в том числе</t>
    </r>
    <r>
      <rPr>
        <b/>
        <u/>
        <sz val="11"/>
        <color theme="5" tint="-0.249977111117893"/>
        <rFont val="Times New Roman"/>
        <family val="1"/>
        <charset val="204"/>
      </rPr>
      <t xml:space="preserve"> проезда</t>
    </r>
    <r>
      <rPr>
        <sz val="11"/>
        <color theme="5" tint="-0.249977111117893"/>
        <rFont val="Times New Roman"/>
        <family val="1"/>
        <charset val="204"/>
      </rPr>
      <t>, суточных, полевых и т. п.) физических лиц, которые имеют правоотношения с бюджетным учреждением и на которых распространяется действие приказа (распоряжения), выданного руководителем: учеников, студентов, тренеров, других участников на учебно-тренировочные сборы, соревнования, олимпиады, молодежные, физкультурно-оздоровительные и спортивные мероприятия, научные конференции и т. п</t>
    </r>
  </si>
  <si>
    <r>
      <t xml:space="preserve">расходы на командировки (в том числе проезда, </t>
    </r>
    <r>
      <rPr>
        <b/>
        <u/>
        <sz val="11"/>
        <color theme="5" tint="-0.249977111117893"/>
        <rFont val="Times New Roman"/>
        <family val="1"/>
        <charset val="204"/>
      </rPr>
      <t>суточных,</t>
    </r>
    <r>
      <rPr>
        <sz val="11"/>
        <color theme="5" tint="-0.249977111117893"/>
        <rFont val="Times New Roman"/>
        <family val="1"/>
        <charset val="204"/>
      </rPr>
      <t xml:space="preserve"> полевых и т. п.) физических лиц, которые имеют правоотношения с бюджетным учреждением и на которых распространяется действие приказа (распоряжения), выданного руководителем:</t>
    </r>
    <r>
      <rPr>
        <b/>
        <u/>
        <sz val="11"/>
        <color theme="5" tint="-0.249977111117893"/>
        <rFont val="Times New Roman"/>
        <family val="1"/>
        <charset val="204"/>
      </rPr>
      <t xml:space="preserve"> учеников, студентов</t>
    </r>
    <r>
      <rPr>
        <sz val="11"/>
        <color theme="5" tint="-0.249977111117893"/>
        <rFont val="Times New Roman"/>
        <family val="1"/>
        <charset val="204"/>
      </rPr>
      <t>, тренеров, других участников на учебно-тренировочные сборы, соревнования, олимпиады, молодежные, физкультурно-оздоровительные и спортивные мероприятия, научные конференции и т. п.</t>
    </r>
  </si>
  <si>
    <r>
      <t xml:space="preserve">расходы, связанные с выполнением программы расселения и обустройства депортированных крымских татар и лиц других национальностей (материальная помощь, компенсация за проезд и перевозку багажа депортированных, </t>
    </r>
    <r>
      <rPr>
        <b/>
        <u/>
        <sz val="11"/>
        <color theme="5" tint="-0.249977111117893"/>
        <rFont val="Times New Roman"/>
        <family val="1"/>
        <charset val="204"/>
      </rPr>
      <t>плата за обучение лиц из числа депортированных</t>
    </r>
    <r>
      <rPr>
        <sz val="11"/>
        <color theme="5" tint="-0.249977111117893"/>
        <rFont val="Times New Roman"/>
        <family val="1"/>
        <charset val="204"/>
      </rPr>
      <t xml:space="preserve"> и т. п.)</t>
    </r>
  </si>
  <si>
    <t>Транспортные услуги (перевозка)</t>
  </si>
  <si>
    <t>Таблица соответствия кодов экономической классификации расходов Республики Крым к кодам операций сектора государственного управления, используемых при составлении и исполнении бюджетов бюджетной системы Российской Федерации и осуществлении операций государственными (муниципальными) бюджетными, автономными учреждениями</t>
  </si>
  <si>
    <t>Расходы</t>
  </si>
  <si>
    <t>Оплата труда и начисления на выплаты по оплате труда</t>
  </si>
  <si>
    <t>Прочие выплаты</t>
  </si>
  <si>
    <t>Оплата работ, услуг</t>
  </si>
  <si>
    <t>Услуги связи</t>
  </si>
  <si>
    <t>Транспортные услуги</t>
  </si>
  <si>
    <t>Коммунальные услуги</t>
  </si>
  <si>
    <t>Работы, услуги по содержанию имущества</t>
  </si>
  <si>
    <t>Прочие работы, услуги</t>
  </si>
  <si>
    <t>Обслуживание государственного (муниципального) долга</t>
  </si>
  <si>
    <t>Безвозмездные перечисления государственным и муниципальным организациям</t>
  </si>
  <si>
    <t>Безвозмездные перечисления организациям, за исключением государственных и муниципальных организаций</t>
  </si>
  <si>
    <t>Безвозмездные перечисления бюджетам</t>
  </si>
  <si>
    <t>Перечисления другим бюджетам бюджетной системы Российской Федерации</t>
  </si>
  <si>
    <t>Перечисления наднациональным организациям и правительствам иностранных государств</t>
  </si>
  <si>
    <t>Перечисления международным организациям</t>
  </si>
  <si>
    <t>Пенсии, пособия и выплаты по пенсионному, социальному и медицинскому страхованию населения</t>
  </si>
  <si>
    <t>Пособия по социальной помощи населению</t>
  </si>
  <si>
    <t>Пенсии, пособия, выплачиваемые организациями сектора государственного управления</t>
  </si>
  <si>
    <t>Расходы по операциям с активами</t>
  </si>
  <si>
    <t>Амортизация основных средств и нематериальных активов</t>
  </si>
  <si>
    <t>Расходование материальных запасов</t>
  </si>
  <si>
    <t>Чрезвычайные расходы по операциям с активами</t>
  </si>
  <si>
    <t>Поступление нефинансовых активов</t>
  </si>
  <si>
    <t>Увеличение стоимости нематериальных активов</t>
  </si>
  <si>
    <t>Увеличение стоимости непроизведенных активов</t>
  </si>
  <si>
    <t>Увеличение стоимости материальных запасов</t>
  </si>
  <si>
    <t>Поступление финансовых активов</t>
  </si>
  <si>
    <t>Увеличение стоимости акций и иных форм участия в капитале</t>
  </si>
  <si>
    <t>Заработная плата (Заработная плата)</t>
  </si>
  <si>
    <t>Заработная плата (Транспортные услуги)</t>
  </si>
  <si>
    <t>Заработная плата (Коммунальные услуги)</t>
  </si>
  <si>
    <t>Заработная плата (Работы, услуги по содержанию имущества)</t>
  </si>
  <si>
    <t>Заработная плата (Прочие работы, услуги)</t>
  </si>
  <si>
    <t>212, 221, 225, 226, 290, 310, 340</t>
  </si>
  <si>
    <t>Предметы, материалы, оборудование и инвентарь (Прочие выплаты)</t>
  </si>
  <si>
    <t>Предметы, материалы, оборудование и инвентарь (Услуги связи)</t>
  </si>
  <si>
    <t>Предметы, материалы, оборудование и инвентарь (Работы, услуги по содержанию имущества)</t>
  </si>
  <si>
    <t>Предметы, материалы, оборудование и инвентарь (Прочие работы, услуги)</t>
  </si>
  <si>
    <t>Предметы, материалы, оборудование и инвентарь (Прочие расходы)</t>
  </si>
  <si>
    <t>Предметы, материалы, оборудование и инвентарь (Увеличение стоимости основных средств)</t>
  </si>
  <si>
    <t>Предметы, материалы, оборудование и инвентарь (Увеличение стоимости материальных запасов)</t>
  </si>
  <si>
    <t>Медикаменты и перевязочные материалы (Заработная плата)</t>
  </si>
  <si>
    <t>Медикаменты и перевязочные материалы (Прочие работы, услуги)</t>
  </si>
  <si>
    <t>Медикаменты и перевязочные материалы (Увеличение стоимости материальных запасов)</t>
  </si>
  <si>
    <t>211, 226, 340</t>
  </si>
  <si>
    <t>Продукты питания (Прочие выплаты)</t>
  </si>
  <si>
    <t>Продукты питания (Прочие работы, услуги)</t>
  </si>
  <si>
    <t>Продукты питания (Пособия по социальной помощи населению)</t>
  </si>
  <si>
    <t>Продукты питания (Прочие расходы)</t>
  </si>
  <si>
    <t>Продукты питания (Увеличение стоимости материальных запасов)</t>
  </si>
  <si>
    <t>Расходы на командировку (Заработная плата)</t>
  </si>
  <si>
    <t>Расходы на командировку (Прочие выплаты)</t>
  </si>
  <si>
    <t>Расходы на командировку (Транспортные услуги)</t>
  </si>
  <si>
    <t>Расходы на командировку (Арендная плата за пользование имуществом)</t>
  </si>
  <si>
    <t>Расходы на командировку (Прочие работы, услуги)</t>
  </si>
  <si>
    <t>Расходы на командировку (Прочие расходы)</t>
  </si>
  <si>
    <t>Расходы и мероприятия специального назначения (Транспортные услуги)</t>
  </si>
  <si>
    <t>Расходы и мероприятия специального назначения (Работы, услуги по содержанию имущества)</t>
  </si>
  <si>
    <t>Расходы и мероприятия специального назначения (Прочие работы, услуги)</t>
  </si>
  <si>
    <t>Расходы и мероприятия специального назначения (Увеличение стоимости основных средств)</t>
  </si>
  <si>
    <t>Расходы и мероприятия специального назначения (Увеличение стоимости материальных запасов)</t>
  </si>
  <si>
    <t>2260.6.1</t>
  </si>
  <si>
    <t>2260.6.3</t>
  </si>
  <si>
    <t>2260.6.4</t>
  </si>
  <si>
    <t>2260.6.5</t>
  </si>
  <si>
    <t>Расходы соответсвующие статьям (подстатьям) КОСГУ</t>
  </si>
  <si>
    <t>Исследования и разработки, отдельные мероприятия развития по реализации государственных (региональных) программ (Работы, услуги по содержанию имущества)</t>
  </si>
  <si>
    <t>Исследования и разработки, отдельные мероприятия развития по реализации государственных (региональных) программ (Прочие работы, услуги)</t>
  </si>
  <si>
    <t>Исследования и разработки, отдельные мероприятия развития по реализации государственных (региональных) программ (Увеличение стоимости нематериальных активов)</t>
  </si>
  <si>
    <t>2281.2.1</t>
  </si>
  <si>
    <t>2281.2.2</t>
  </si>
  <si>
    <t>2281.2.3</t>
  </si>
  <si>
    <t>Подведомственные учреждения? Полный перечень расходов? По всем КОСГУ</t>
  </si>
  <si>
    <t>2282.13</t>
  </si>
  <si>
    <t>2282.14</t>
  </si>
  <si>
    <t>Обслуживание внутренних долговых обязательств (Прочие работы, услуги)</t>
  </si>
  <si>
    <t>Обслуживание внутренних долговых обязательств (Обслуживание внутреннего долга)</t>
  </si>
  <si>
    <t>Обслуживание внешних долговых обязательств (Прочие работы, услуги)</t>
  </si>
  <si>
    <t>Обслуживание внешних долговых обязательств (Обслуживание внешнего долга)</t>
  </si>
  <si>
    <t>Выплата пенсий и помощи (Пособия по социальной помощи населению)</t>
  </si>
  <si>
    <t>Выплата пенсий и помощи (Пенсии, пособия, выплачиваемые организациями сектора государственного управления)</t>
  </si>
  <si>
    <t>Другие выплаты населению (Прочие выплаты)</t>
  </si>
  <si>
    <t>Другие выплаты населению (Транспортные услуги)</t>
  </si>
  <si>
    <t>Другие выплаты населению (Коммунальные услуги)</t>
  </si>
  <si>
    <t>Другие выплаты населению (Прочие работы, услуги)</t>
  </si>
  <si>
    <t>Другие выплаты населению (Пособия по социальной помощи населению)</t>
  </si>
  <si>
    <t>Другие выплаты населению (Пенсии, пособия, выплачиваемые организациями сектора государственного управления)</t>
  </si>
  <si>
    <t>Другие выплаты населению (Прочие расходы)</t>
  </si>
  <si>
    <t>Другие выплаты населению (Увеличение стоимости материальных запасов)</t>
  </si>
  <si>
    <t>Приобретение оборудования и предметов долгосрочного пользования (Прочие работы, услуги)</t>
  </si>
  <si>
    <t>Приобретение оборудования и предметов долгосрочного пользования (Увеличение стоимости основных средств)</t>
  </si>
  <si>
    <t>Приобретение оборудования и предметов долгосрочного пользования (Увеличение стоимости нематериальных активов)</t>
  </si>
  <si>
    <t>Приобретение оборудования и предметов долгосрочного пользования (Увеличение стоимости материальных запасов)</t>
  </si>
  <si>
    <t>Капитальное строительство (приобретение) жилья (Транспортные услуги)</t>
  </si>
  <si>
    <t>Капитальное строительство (приобретение) жилья (Прочие работы, услуги)</t>
  </si>
  <si>
    <t>Капитальное строительство (приобретение) жилья (Увеличение стоимости основных средств)</t>
  </si>
  <si>
    <t>Капитальное строительство (приобретение) жилья (Увеличение стоимости материальных запасов)</t>
  </si>
  <si>
    <t>Капитальное строительство (приобретение) других объектов (Транспортные услуги)</t>
  </si>
  <si>
    <t>Капитальное строительство (приобретение) других объектов (Прочие работы, услуги)</t>
  </si>
  <si>
    <t>Капитальное строительство (приобретение) других объектов (Увеличение стоимости основных средств)</t>
  </si>
  <si>
    <t>Капитальное строительство (приобретение) других объектов (Увеличение стоимости материальных запасов)</t>
  </si>
  <si>
    <t>Капитальный ремонт жилищного фонда (помещений) (Транспортные услуги)</t>
  </si>
  <si>
    <t>Капитальный ремонт жилищного фонда (помещений) (Работы, услуги по содержанию имущества)</t>
  </si>
  <si>
    <t>Капитальный ремонт жилищного фонда (помещений) (Прочие работы, услуги)</t>
  </si>
  <si>
    <t>Капитальный ремонт жилищного фонда (помещений) (Увеличение стоимости основных средств)</t>
  </si>
  <si>
    <t>Капитальный ремонт жилищного фонда (помещений) (Увеличение стоимости материальных запасов)</t>
  </si>
  <si>
    <t>Капитальный ремонт других объектов (Транспортные услуги)</t>
  </si>
  <si>
    <t>Капитальный ремонт других объектов (Работы, услуги по содержанию имущества)</t>
  </si>
  <si>
    <t>Капитальный ремонт других объектов (Прочие работы, услуги)</t>
  </si>
  <si>
    <t>Капитальный ремонт других объектов (Увеличение стоимости основных средств)</t>
  </si>
  <si>
    <t>Капитальный ремонт других объектов (Увеличение стоимости материальных запасов)</t>
  </si>
  <si>
    <t>Реконструкция жилищного фонда (помещений) (Транспортные услуги)</t>
  </si>
  <si>
    <t>Реконструкция жилищного фонда (помещений) (Прочие работы, услуги)</t>
  </si>
  <si>
    <t>Реконструкция жилищного фонда (помещений) (Увеличение стоимости основных средств)</t>
  </si>
  <si>
    <t>Реконструкция жилищного фонда (помещений) (Увеличение стоимости материальных запасов)</t>
  </si>
  <si>
    <t>Реконструкция и реставрация других объектов (Транспортные услуги)</t>
  </si>
  <si>
    <t>Реконструкция и реставрация других объектов (Прочие работы, услуги)</t>
  </si>
  <si>
    <t>Реконструкция и реставрация других объектов (Увеличение стоимости основных средств)</t>
  </si>
  <si>
    <t>Реконструкция и реставрация других объектов (Увеличение стоимости материальных запасов)</t>
  </si>
  <si>
    <t>Реставрация памятников культуры, истории и архитектуры (Транспортные услуги)</t>
  </si>
  <si>
    <t>Реставрация памятников культуры, истории и архитектуры (Работы, услуги по содержанию имущества)</t>
  </si>
  <si>
    <t>Реставрация памятников культуры, истории и архитектуры (Прочие работы, услуги)</t>
  </si>
  <si>
    <t>Реставрация памятников культуры, истории и архитектуры (Увеличение стоимости основных средств)</t>
  </si>
  <si>
    <t>Реставрация памятников культуры, истории и архитектуры (Увеличение стоимости материальных запасов)</t>
  </si>
  <si>
    <t>Создание государственных запасов и резервов (Увеличение стоимости основных средств)</t>
  </si>
  <si>
    <t>Создание государственных запасов и резервов (Увеличение стоимости материальных запасов)</t>
  </si>
  <si>
    <t>Приобретение земли и нематериальных активов (Прочие работы, услуги)</t>
  </si>
  <si>
    <t>Приобретение земли и нематериальных активов (Прочие расходы)</t>
  </si>
  <si>
    <t>Приобретение земли и нематериальных активов (Увеличение стоимости нематериальных активов)</t>
  </si>
  <si>
    <t>Капитальные трансферты предприятиям (учреждениям, организациям) (Безвозмездные перечисления организациям)</t>
  </si>
  <si>
    <t>Капитальные трансферты предприятиям (учреждениям, организациям) (Увеличение стоимости основных средств)</t>
  </si>
  <si>
    <t>Капитальные трансферты предприятиям (учреждениям, организациям) (Увеличение стоимости акций и иных форм участия в капитале)</t>
  </si>
  <si>
    <t>Оплата услуг (кроме коммунальных) (Прочие выплаты)</t>
  </si>
  <si>
    <t>Оплата услуг (кроме коммунальных) (Услуги связи)</t>
  </si>
  <si>
    <t>Оплата услуг (кроме коммунальных) (Транспортные услуги)</t>
  </si>
  <si>
    <t>Оплата услуг (кроме коммунальных) (Арендная плата за пользование имуществом)</t>
  </si>
  <si>
    <t>Оплата услуг (кроме коммунальных) (Работы, услуги по содержанию имущества)</t>
  </si>
  <si>
    <t>Оплата услуг (кроме коммунальных) (Прочие работы, услуги)</t>
  </si>
  <si>
    <t>Оплата услуг (кроме коммунальных) (Прочие расходы)</t>
  </si>
  <si>
    <t>Оплата услуг (кроме коммунальных) (Увеличение стоимости основных средств)</t>
  </si>
  <si>
    <t>Текущие трансферты правительствам иностранных государств и международным организациям (Перечисления наднациональным организациям и правительствам иностранных государств)</t>
  </si>
  <si>
    <t>Текущие трансферты правительствам иностранных государств и международным организациям (Перечисления международным организациям)</t>
  </si>
  <si>
    <t>Другие расходы (Начисления на выплаты по оплате труда)</t>
  </si>
  <si>
    <t>Другие расходы (Прочие работы, услуги)</t>
  </si>
  <si>
    <t>Другие расходы (Пособия по социальной помощи населению)</t>
  </si>
  <si>
    <t>Другие расходы (Прочие расходы)</t>
  </si>
  <si>
    <t>Дополнительный аналитический код ЭКР</t>
  </si>
  <si>
    <t>Код ЭКР</t>
  </si>
  <si>
    <t>Приложение 3 
к письму Министерства финансов 
Российской Федерации 
от 15.05.14   №   02-05-11/23475</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</si>
</sst>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1"/>
      <color theme="1"/>
      <name val="Times New Roman"/>
      <family val="1"/>
      <charset val="204"/>
    </font>
    <font>
      <b/>
      <sz val="11"/>
      <color theme="1"/>
      <name val="Times New Roman"/>
      <family val="1"/>
      <charset val="204"/>
    </font>
    <font>
      <sz val="11"/>
      <color rgb="FF333333"/>
      <name val="Times New Roman"/>
      <family val="1"/>
      <charset val="204"/>
    </font>
    <font>
      <b/>
      <sz val="11"/>
      <color rgb="FF333333"/>
      <name val="Times New Roman"/>
      <family val="1"/>
      <charset val="204"/>
    </font>
    <font>
      <b/>
      <i/>
      <sz val="11"/>
      <color theme="1"/>
      <name val="Times New Roman"/>
      <family val="1"/>
      <charset val="204"/>
    </font>
    <font>
      <b/>
      <i/>
      <sz val="11"/>
      <color rgb="FF333333"/>
      <name val="Times New Roman"/>
      <family val="1"/>
      <charset val="204"/>
    </font>
    <font>
      <i/>
      <sz val="11"/>
      <color theme="1"/>
      <name val="Times New Roman"/>
      <family val="1"/>
      <charset val="204"/>
    </font>
    <font>
      <i/>
      <sz val="11"/>
      <color rgb="FF333333"/>
      <name val="Times New Roman"/>
      <family val="1"/>
      <charset val="204"/>
    </font>
    <font>
      <sz val="11"/>
      <name val="Times New Roman"/>
      <family val="1"/>
      <charset val="204"/>
    </font>
    <font>
      <sz val="10"/>
      <color theme="1"/>
      <name val="Times New Roman"/>
      <family val="1"/>
      <charset val="204"/>
    </font>
    <font>
      <b/>
      <sz val="11"/>
      <color rgb="FFFF0000"/>
      <name val="Times New Roman"/>
      <family val="1"/>
      <charset val="204"/>
    </font>
    <font>
      <b/>
      <sz val="11"/>
      <name val="Times New Roman"/>
      <family val="1"/>
      <charset val="204"/>
    </font>
    <font>
      <b/>
      <sz val="11"/>
      <color rgb="FF7030A0"/>
      <name val="Times New Roman"/>
      <family val="1"/>
      <charset val="204"/>
    </font>
    <font>
      <b/>
      <sz val="11"/>
      <color theme="7" tint="-0.249977111117893"/>
      <name val="Times New Roman"/>
      <family val="1"/>
      <charset val="204"/>
    </font>
    <font>
      <b/>
      <sz val="12"/>
      <color theme="1"/>
      <name val="Times New Roman"/>
      <family val="1"/>
      <charset val="204"/>
    </font>
    <font>
      <b/>
      <i/>
      <sz val="11"/>
      <name val="Times New Roman"/>
      <family val="1"/>
      <charset val="204"/>
    </font>
    <font>
      <i/>
      <sz val="11"/>
      <color rgb="FFFF0000"/>
      <name val="Times New Roman"/>
      <family val="1"/>
      <charset val="204"/>
    </font>
    <font>
      <b/>
      <sz val="13"/>
      <color theme="1"/>
      <name val="Times New Roman"/>
      <family val="1"/>
      <charset val="204"/>
    </font>
    <font>
      <b/>
      <sz val="13"/>
      <color rgb="FF333333"/>
      <name val="Times New Roman"/>
      <family val="1"/>
      <charset val="204"/>
    </font>
    <font>
      <sz val="11"/>
      <color theme="8" tint="-0.499984740745262"/>
      <name val="Times New Roman"/>
      <family val="1"/>
      <charset val="204"/>
    </font>
    <font>
      <i/>
      <sz val="11"/>
      <color theme="8" tint="-0.499984740745262"/>
      <name val="Times New Roman"/>
      <family val="1"/>
      <charset val="204"/>
    </font>
    <font>
      <b/>
      <sz val="11"/>
      <color theme="8" tint="-0.499984740745262"/>
      <name val="Times New Roman"/>
      <family val="1"/>
      <charset val="204"/>
    </font>
    <font>
      <sz val="13"/>
      <color theme="1"/>
      <name val="Times New Roman"/>
      <family val="1"/>
      <charset val="204"/>
    </font>
    <font>
      <sz val="11"/>
      <color theme="5" tint="-0.249977111117893"/>
      <name val="Times New Roman"/>
      <family val="1"/>
      <charset val="204"/>
    </font>
    <font>
      <i/>
      <sz val="11"/>
      <color theme="5" tint="-0.249977111117893"/>
      <name val="Times New Roman"/>
      <family val="1"/>
      <charset val="204"/>
    </font>
    <font>
      <b/>
      <i/>
      <sz val="11"/>
      <color theme="5" tint="-0.249977111117893"/>
      <name val="Times New Roman"/>
      <family val="1"/>
      <charset val="204"/>
    </font>
    <font>
      <sz val="11"/>
      <color rgb="FFFF0000"/>
      <name val="Times New Roman"/>
      <family val="1"/>
      <charset val="204"/>
    </font>
    <font>
      <sz val="11"/>
      <color theme="4" tint="-0.499984740745262"/>
      <name val="Times New Roman"/>
      <family val="1"/>
      <charset val="204"/>
    </font>
    <font>
      <b/>
      <u/>
      <sz val="11"/>
      <color theme="5" tint="-0.24997711111789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10">
    <border>
      <left/>
      <right/>
      <top/>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170">
    <xf numFmtId="0" fontId="0" fillId="0" borderId="0" xfId="0"/>
    <xf numFmtId="0" fontId="1" fillId="2" borderId="0" xfId="0" applyFont="1" applyFill="1" applyAlignment="1">
      <alignment vertical="center"/>
    </xf>
    <xf numFmtId="0" fontId="5" fillId="2" borderId="0" xfId="0" applyFont="1" applyFill="1" applyAlignment="1">
      <alignment vertical="center"/>
    </xf>
    <xf numFmtId="0" fontId="1" fillId="2" borderId="0" xfId="0" applyFont="1" applyFill="1" applyAlignment="1">
      <alignment horizontal="center" vertical="center" wrapText="1"/>
    </xf>
    <xf numFmtId="0" fontId="2" fillId="2" borderId="0" xfId="0" applyFont="1" applyFill="1" applyAlignment="1">
      <alignment vertical="center"/>
    </xf>
    <xf numFmtId="0" fontId="11" fillId="2" borderId="0" xfId="0" applyFont="1" applyFill="1" applyAlignment="1">
      <alignment vertical="center"/>
    </xf>
    <xf numFmtId="0" fontId="1" fillId="2" borderId="2" xfId="0" applyFont="1" applyFill="1" applyBorder="1" applyAlignment="1">
      <alignment vertical="center"/>
    </xf>
    <xf numFmtId="0" fontId="2" fillId="2" borderId="2" xfId="0" applyFont="1" applyFill="1" applyBorder="1" applyAlignment="1">
      <alignment vertical="center"/>
    </xf>
    <xf numFmtId="0" fontId="4" fillId="2" borderId="2" xfId="0" applyFont="1" applyFill="1" applyBorder="1" applyAlignment="1">
      <alignment horizontal="justify" vertical="center"/>
    </xf>
    <xf numFmtId="0" fontId="6" fillId="2" borderId="2" xfId="0" applyFont="1" applyFill="1" applyBorder="1" applyAlignment="1">
      <alignment horizontal="justify" vertical="center"/>
    </xf>
    <xf numFmtId="0" fontId="3" fillId="2" borderId="2" xfId="0" applyFont="1" applyFill="1" applyBorder="1" applyAlignment="1">
      <alignment horizontal="justify" vertical="center"/>
    </xf>
    <xf numFmtId="0" fontId="8" fillId="2" borderId="2" xfId="0" applyFont="1" applyFill="1" applyBorder="1" applyAlignment="1">
      <alignment horizontal="justify" vertical="center"/>
    </xf>
    <xf numFmtId="0" fontId="1" fillId="2" borderId="0" xfId="0" applyFont="1" applyFill="1" applyAlignment="1">
      <alignment horizontal="center" vertical="center"/>
    </xf>
    <xf numFmtId="0" fontId="2" fillId="2" borderId="2" xfId="0" applyFont="1" applyFill="1" applyBorder="1" applyAlignment="1">
      <alignment horizontal="center" vertical="center"/>
    </xf>
    <xf numFmtId="0" fontId="5" fillId="2" borderId="2" xfId="0" applyFont="1" applyFill="1" applyBorder="1" applyAlignment="1">
      <alignment horizontal="center" vertical="center"/>
    </xf>
    <xf numFmtId="0" fontId="7" fillId="2" borderId="2" xfId="0" applyFont="1" applyFill="1" applyBorder="1" applyAlignment="1">
      <alignment horizontal="center" vertical="center"/>
    </xf>
    <xf numFmtId="49" fontId="1" fillId="2" borderId="2" xfId="0" applyNumberFormat="1" applyFont="1" applyFill="1" applyBorder="1" applyAlignment="1">
      <alignment horizontal="center" vertical="center"/>
    </xf>
    <xf numFmtId="0" fontId="2" fillId="2" borderId="2" xfId="0" applyFont="1" applyFill="1" applyBorder="1" applyAlignment="1">
      <alignment horizontal="left" vertical="center"/>
    </xf>
    <xf numFmtId="0" fontId="7" fillId="2" borderId="2" xfId="0" applyFont="1" applyFill="1" applyBorder="1" applyAlignment="1">
      <alignment horizontal="right" vertical="center"/>
    </xf>
    <xf numFmtId="0" fontId="7" fillId="2" borderId="2" xfId="0" applyFont="1" applyFill="1" applyBorder="1" applyAlignment="1">
      <alignment vertical="center"/>
    </xf>
    <xf numFmtId="0" fontId="7" fillId="2" borderId="0" xfId="0" applyFont="1" applyFill="1" applyAlignment="1">
      <alignment vertical="center"/>
    </xf>
    <xf numFmtId="0" fontId="7"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7"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center" wrapText="1"/>
    </xf>
    <xf numFmtId="0" fontId="15" fillId="2" borderId="3"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2" fillId="2" borderId="2" xfId="0" quotePrefix="1" applyFont="1" applyFill="1" applyBorder="1" applyAlignment="1">
      <alignment horizontal="center" vertical="center" wrapText="1"/>
    </xf>
    <xf numFmtId="0" fontId="12" fillId="2" borderId="2" xfId="0" applyFont="1" applyFill="1" applyBorder="1" applyAlignment="1">
      <alignment horizontal="left" vertical="center" wrapText="1"/>
    </xf>
    <xf numFmtId="0" fontId="5" fillId="2" borderId="2" xfId="0" applyFont="1" applyFill="1" applyBorder="1" applyAlignment="1">
      <alignment vertical="center"/>
    </xf>
    <xf numFmtId="0" fontId="5" fillId="2" borderId="2" xfId="0" quotePrefix="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9" fillId="2" borderId="0" xfId="0" applyFont="1" applyFill="1" applyAlignment="1">
      <alignment vertical="center"/>
    </xf>
    <xf numFmtId="0" fontId="18" fillId="2" borderId="3"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2" xfId="0" applyFont="1" applyFill="1" applyBorder="1" applyAlignment="1">
      <alignment horizontal="center" vertical="center"/>
    </xf>
    <xf numFmtId="0" fontId="18" fillId="2" borderId="2" xfId="0" applyFont="1" applyFill="1" applyBorder="1" applyAlignment="1">
      <alignment horizontal="left" vertical="center"/>
    </xf>
    <xf numFmtId="0" fontId="19" fillId="2" borderId="2" xfId="0" applyFont="1" applyFill="1" applyBorder="1" applyAlignment="1">
      <alignment horizontal="center" vertical="center"/>
    </xf>
    <xf numFmtId="0" fontId="18" fillId="2" borderId="2" xfId="0" applyFont="1" applyFill="1" applyBorder="1" applyAlignment="1">
      <alignment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7" fillId="2" borderId="2" xfId="0" applyFont="1" applyFill="1" applyBorder="1"/>
    <xf numFmtId="0" fontId="7" fillId="2" borderId="0" xfId="0" applyFont="1" applyFill="1" applyBorder="1" applyAlignment="1">
      <alignment horizontal="left" vertical="top" wrapText="1"/>
    </xf>
    <xf numFmtId="0" fontId="7" fillId="2" borderId="2" xfId="0" applyFont="1" applyFill="1" applyBorder="1" applyAlignment="1">
      <alignment horizontal="center" wrapText="1"/>
    </xf>
    <xf numFmtId="0" fontId="7" fillId="2" borderId="0" xfId="0" applyFont="1" applyFill="1" applyAlignment="1">
      <alignment horizontal="right" vertical="center"/>
    </xf>
    <xf numFmtId="0" fontId="20" fillId="2" borderId="2" xfId="0" applyFont="1" applyFill="1" applyBorder="1" applyAlignment="1">
      <alignment horizontal="center" vertical="center"/>
    </xf>
    <xf numFmtId="0" fontId="21" fillId="2" borderId="2" xfId="0" applyFont="1" applyFill="1" applyBorder="1" applyAlignment="1">
      <alignment horizontal="right" vertical="center"/>
    </xf>
    <xf numFmtId="0" fontId="20" fillId="2" borderId="2" xfId="0" applyFont="1" applyFill="1" applyBorder="1" applyAlignment="1">
      <alignment horizontal="justify" vertical="center"/>
    </xf>
    <xf numFmtId="0" fontId="20" fillId="2" borderId="2"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0" xfId="0" applyFont="1" applyFill="1" applyBorder="1" applyAlignment="1">
      <alignment horizontal="left" vertical="top" wrapText="1"/>
    </xf>
    <xf numFmtId="0" fontId="20" fillId="2" borderId="2" xfId="0" applyFont="1" applyFill="1" applyBorder="1" applyAlignment="1">
      <alignment vertical="center"/>
    </xf>
    <xf numFmtId="0" fontId="20" fillId="2" borderId="0" xfId="0" applyFont="1" applyFill="1" applyBorder="1" applyAlignment="1">
      <alignment vertical="top" wrapText="1"/>
    </xf>
    <xf numFmtId="0" fontId="20" fillId="2" borderId="2" xfId="0" applyFont="1" applyFill="1" applyBorder="1" applyAlignment="1">
      <alignment horizontal="left" vertical="top" wrapText="1"/>
    </xf>
    <xf numFmtId="0" fontId="20" fillId="2" borderId="2" xfId="0" applyFont="1" applyFill="1" applyBorder="1"/>
    <xf numFmtId="0" fontId="20" fillId="2" borderId="2" xfId="0" applyFont="1" applyFill="1" applyBorder="1" applyAlignment="1">
      <alignment horizontal="center" wrapText="1"/>
    </xf>
    <xf numFmtId="49" fontId="21" fillId="2" borderId="2" xfId="0" applyNumberFormat="1" applyFont="1" applyFill="1" applyBorder="1" applyAlignment="1">
      <alignment horizontal="right" vertical="center"/>
    </xf>
    <xf numFmtId="0" fontId="20" fillId="2" borderId="2" xfId="0" applyFont="1" applyFill="1" applyBorder="1" applyAlignment="1">
      <alignment horizontal="right"/>
    </xf>
    <xf numFmtId="0" fontId="21" fillId="2" borderId="2" xfId="0" applyFont="1" applyFill="1" applyBorder="1" applyAlignment="1">
      <alignment horizontal="right"/>
    </xf>
    <xf numFmtId="0" fontId="20" fillId="2" borderId="0" xfId="0" applyFont="1" applyFill="1" applyBorder="1" applyAlignment="1">
      <alignment horizontal="left" vertical="center" wrapText="1"/>
    </xf>
    <xf numFmtId="0" fontId="20" fillId="2" borderId="2" xfId="0" applyFont="1" applyFill="1" applyBorder="1" applyAlignment="1">
      <alignment horizontal="left" vertical="center"/>
    </xf>
    <xf numFmtId="0" fontId="20" fillId="2" borderId="2" xfId="0" applyFont="1" applyFill="1" applyBorder="1" applyAlignment="1">
      <alignment horizontal="right" vertical="center"/>
    </xf>
    <xf numFmtId="0" fontId="6" fillId="2" borderId="2" xfId="0" applyFont="1" applyFill="1" applyBorder="1" applyAlignment="1">
      <alignment horizontal="left" vertical="center" wrapText="1"/>
    </xf>
    <xf numFmtId="0" fontId="16" fillId="2" borderId="2" xfId="0" applyFont="1" applyFill="1" applyBorder="1" applyAlignment="1">
      <alignment horizontal="center" vertical="center"/>
    </xf>
    <xf numFmtId="0" fontId="16" fillId="2" borderId="2" xfId="0" applyFont="1" applyFill="1" applyBorder="1" applyAlignment="1">
      <alignment horizontal="justify" vertical="center"/>
    </xf>
    <xf numFmtId="0" fontId="16" fillId="2" borderId="2" xfId="0" applyFont="1" applyFill="1" applyBorder="1" applyAlignment="1">
      <alignment vertical="center" wrapText="1"/>
    </xf>
    <xf numFmtId="0" fontId="5" fillId="2" borderId="2" xfId="0" applyFont="1" applyFill="1" applyBorder="1" applyAlignment="1">
      <alignment horizontal="right"/>
    </xf>
    <xf numFmtId="0" fontId="5" fillId="2" borderId="2" xfId="0" applyFont="1" applyFill="1" applyBorder="1" applyAlignment="1">
      <alignment vertical="center" wrapText="1"/>
    </xf>
    <xf numFmtId="0" fontId="20" fillId="2" borderId="0" xfId="0" applyFont="1" applyFill="1" applyBorder="1" applyAlignment="1">
      <alignment horizontal="justify" vertical="center"/>
    </xf>
    <xf numFmtId="0" fontId="22" fillId="2" borderId="2" xfId="0" applyFont="1" applyFill="1" applyBorder="1" applyAlignment="1">
      <alignment horizontal="left" vertical="center" wrapText="1"/>
    </xf>
    <xf numFmtId="0" fontId="6" fillId="2" borderId="2" xfId="0" applyFont="1" applyFill="1" applyBorder="1" applyAlignment="1">
      <alignment horizontal="justify" vertical="center" wrapText="1"/>
    </xf>
    <xf numFmtId="0" fontId="20" fillId="2" borderId="0" xfId="0" applyFont="1" applyFill="1" applyAlignment="1">
      <alignment horizontal="left" vertical="top" wrapText="1"/>
    </xf>
    <xf numFmtId="0" fontId="20" fillId="2" borderId="0" xfId="0" applyFont="1" applyFill="1" applyAlignment="1">
      <alignment wrapText="1"/>
    </xf>
    <xf numFmtId="0" fontId="22" fillId="2" borderId="0" xfId="0" applyFont="1" applyFill="1" applyAlignment="1">
      <alignment wrapText="1"/>
    </xf>
    <xf numFmtId="0" fontId="10" fillId="2" borderId="5" xfId="0" applyFont="1" applyFill="1" applyBorder="1" applyAlignment="1">
      <alignment horizontal="center" vertical="center" wrapText="1"/>
    </xf>
    <xf numFmtId="0" fontId="7" fillId="3" borderId="2" xfId="0" applyFont="1" applyFill="1" applyBorder="1" applyAlignment="1">
      <alignment horizontal="center" vertical="center"/>
    </xf>
    <xf numFmtId="0" fontId="8" fillId="3" borderId="2" xfId="0" applyFont="1" applyFill="1" applyBorder="1" applyAlignment="1">
      <alignment horizontal="justify" vertical="center"/>
    </xf>
    <xf numFmtId="0" fontId="7" fillId="3" borderId="2" xfId="0" applyFont="1" applyFill="1" applyBorder="1" applyAlignment="1">
      <alignment vertical="center"/>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0" xfId="0" applyFont="1" applyFill="1" applyAlignment="1">
      <alignment vertical="center"/>
    </xf>
    <xf numFmtId="0" fontId="18" fillId="0" borderId="8" xfId="0" applyFont="1" applyBorder="1" applyAlignment="1">
      <alignment vertical="center" wrapText="1"/>
    </xf>
    <xf numFmtId="0" fontId="18" fillId="0" borderId="1" xfId="0" applyFont="1" applyBorder="1" applyAlignment="1">
      <alignment vertical="center" wrapText="1"/>
    </xf>
    <xf numFmtId="0" fontId="23" fillId="0" borderId="0" xfId="0" applyFont="1" applyAlignment="1">
      <alignment horizontal="center" vertical="center" wrapText="1"/>
    </xf>
    <xf numFmtId="0" fontId="23"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23" fillId="0" borderId="0" xfId="0" applyFont="1" applyAlignment="1">
      <alignment horizontal="justify" vertical="center" wrapText="1"/>
    </xf>
    <xf numFmtId="0" fontId="20" fillId="2" borderId="2" xfId="0" applyFont="1" applyFill="1" applyBorder="1" applyAlignment="1">
      <alignment horizontal="justify" vertical="center" wrapText="1"/>
    </xf>
    <xf numFmtId="0" fontId="21" fillId="2" borderId="2" xfId="0" applyFont="1" applyFill="1" applyBorder="1" applyAlignment="1">
      <alignment horizontal="center" vertical="center"/>
    </xf>
    <xf numFmtId="49" fontId="21" fillId="2" borderId="2" xfId="0" applyNumberFormat="1" applyFont="1" applyFill="1" applyBorder="1" applyAlignment="1">
      <alignment horizontal="center" vertical="center"/>
    </xf>
    <xf numFmtId="0" fontId="24" fillId="2" borderId="2" xfId="0" applyFont="1" applyFill="1" applyBorder="1" applyAlignment="1">
      <alignment horizontal="center" vertical="center"/>
    </xf>
    <xf numFmtId="49" fontId="25" fillId="2" borderId="2" xfId="0" applyNumberFormat="1" applyFont="1" applyFill="1" applyBorder="1" applyAlignment="1">
      <alignment horizontal="right" vertical="center"/>
    </xf>
    <xf numFmtId="0" fontId="25" fillId="2" borderId="2" xfId="0" applyFont="1" applyFill="1" applyBorder="1" applyAlignment="1">
      <alignment horizontal="center" vertical="center"/>
    </xf>
    <xf numFmtId="0" fontId="24" fillId="2" borderId="2" xfId="0" applyFont="1" applyFill="1" applyBorder="1" applyAlignment="1">
      <alignment horizontal="justify"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49" fontId="25" fillId="2" borderId="2" xfId="0" applyNumberFormat="1" applyFont="1" applyFill="1" applyBorder="1" applyAlignment="1">
      <alignment horizontal="center" vertical="center"/>
    </xf>
    <xf numFmtId="0" fontId="25" fillId="2" borderId="2" xfId="0" applyFont="1" applyFill="1" applyBorder="1" applyAlignment="1">
      <alignment horizontal="justify" vertical="center"/>
    </xf>
    <xf numFmtId="0" fontId="25" fillId="2" borderId="0" xfId="0" applyFont="1" applyFill="1" applyBorder="1" applyAlignment="1">
      <alignment horizontal="left" vertical="center" wrapText="1"/>
    </xf>
    <xf numFmtId="0" fontId="25" fillId="2" borderId="2" xfId="0" applyFont="1" applyFill="1" applyBorder="1" applyAlignment="1">
      <alignment vertical="center"/>
    </xf>
    <xf numFmtId="0" fontId="25" fillId="2" borderId="2" xfId="0" applyFont="1" applyFill="1" applyBorder="1" applyAlignment="1">
      <alignment horizontal="left" vertical="top" wrapText="1"/>
    </xf>
    <xf numFmtId="49" fontId="24" fillId="2" borderId="2" xfId="0" applyNumberFormat="1" applyFont="1" applyFill="1" applyBorder="1" applyAlignment="1">
      <alignment horizontal="center" vertical="center"/>
    </xf>
    <xf numFmtId="0" fontId="7" fillId="2" borderId="0" xfId="0" applyFont="1" applyFill="1" applyAlignment="1">
      <alignment horizontal="center" vertical="center"/>
    </xf>
    <xf numFmtId="0" fontId="21" fillId="2" borderId="2" xfId="0" applyFont="1" applyFill="1" applyBorder="1" applyAlignment="1">
      <alignment horizontal="center"/>
    </xf>
    <xf numFmtId="0" fontId="5" fillId="3" borderId="2" xfId="0" applyFont="1" applyFill="1" applyBorder="1" applyAlignment="1">
      <alignment horizontal="center" vertical="center"/>
    </xf>
    <xf numFmtId="0" fontId="6" fillId="3" borderId="2" xfId="0" applyFont="1" applyFill="1" applyBorder="1" applyAlignment="1">
      <alignment horizontal="justify" vertical="center"/>
    </xf>
    <xf numFmtId="0" fontId="5" fillId="3" borderId="2" xfId="0" applyFont="1" applyFill="1" applyBorder="1" applyAlignment="1">
      <alignment horizontal="center" vertical="center" wrapText="1"/>
    </xf>
    <xf numFmtId="0" fontId="5" fillId="3" borderId="0" xfId="0" applyFont="1" applyFill="1" applyAlignment="1">
      <alignment vertical="center"/>
    </xf>
    <xf numFmtId="0" fontId="1" fillId="4" borderId="0" xfId="0" applyFont="1" applyFill="1" applyAlignment="1">
      <alignment vertical="center"/>
    </xf>
    <xf numFmtId="0" fontId="2" fillId="3" borderId="0" xfId="0" applyFont="1" applyFill="1" applyAlignment="1">
      <alignment vertical="center"/>
    </xf>
    <xf numFmtId="0" fontId="5" fillId="3" borderId="2" xfId="0" applyFont="1" applyFill="1" applyBorder="1" applyAlignment="1">
      <alignment vertical="center"/>
    </xf>
    <xf numFmtId="0" fontId="1" fillId="3" borderId="0" xfId="0" applyFont="1" applyFill="1" applyAlignment="1">
      <alignment vertical="center"/>
    </xf>
    <xf numFmtId="0" fontId="2" fillId="4" borderId="0" xfId="0" applyFont="1" applyFill="1" applyAlignment="1">
      <alignment vertical="center"/>
    </xf>
    <xf numFmtId="0" fontId="5" fillId="3" borderId="2" xfId="0" applyFont="1" applyFill="1" applyBorder="1" applyAlignment="1">
      <alignment horizontal="right"/>
    </xf>
    <xf numFmtId="0" fontId="27" fillId="2" borderId="2" xfId="0" applyFont="1" applyFill="1" applyBorder="1" applyAlignment="1">
      <alignment horizontal="justify" vertical="center"/>
    </xf>
    <xf numFmtId="0" fontId="28" fillId="2" borderId="2" xfId="0" applyFont="1" applyFill="1" applyBorder="1" applyAlignment="1">
      <alignment horizontal="center" vertical="center" wrapText="1"/>
    </xf>
    <xf numFmtId="0" fontId="28" fillId="2" borderId="2" xfId="0" applyFont="1" applyFill="1" applyBorder="1" applyAlignment="1">
      <alignment horizontal="left"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left" vertical="center"/>
    </xf>
    <xf numFmtId="0" fontId="4" fillId="3" borderId="2" xfId="0" applyFont="1" applyFill="1" applyBorder="1" applyAlignment="1">
      <alignment horizontal="justify" vertical="center"/>
    </xf>
    <xf numFmtId="0" fontId="2" fillId="3" borderId="2" xfId="0" applyFont="1" applyFill="1" applyBorder="1" applyAlignment="1">
      <alignment horizontal="center" wrapText="1"/>
    </xf>
    <xf numFmtId="0" fontId="7" fillId="3" borderId="2" xfId="0" applyFont="1" applyFill="1" applyBorder="1" applyAlignment="1">
      <alignment horizontal="right" vertical="center"/>
    </xf>
    <xf numFmtId="0" fontId="16" fillId="3" borderId="2" xfId="0" applyFont="1" applyFill="1" applyBorder="1" applyAlignment="1">
      <alignment horizontal="center" vertical="center"/>
    </xf>
    <xf numFmtId="0" fontId="16" fillId="3" borderId="2" xfId="0" applyFont="1" applyFill="1" applyBorder="1" applyAlignment="1">
      <alignment horizontal="justify" vertical="center"/>
    </xf>
    <xf numFmtId="0" fontId="16" fillId="3" borderId="2" xfId="0" applyFont="1" applyFill="1" applyBorder="1" applyAlignment="1">
      <alignment horizontal="center" vertical="center" wrapText="1"/>
    </xf>
    <xf numFmtId="0" fontId="9" fillId="3" borderId="0" xfId="0" applyFont="1" applyFill="1" applyAlignment="1">
      <alignment vertical="center"/>
    </xf>
    <xf numFmtId="0" fontId="5" fillId="3" borderId="2" xfId="0" applyFont="1" applyFill="1" applyBorder="1" applyAlignment="1">
      <alignment vertical="center" wrapText="1"/>
    </xf>
    <xf numFmtId="0" fontId="24" fillId="2" borderId="2" xfId="0" applyFont="1" applyFill="1" applyBorder="1" applyAlignment="1">
      <alignment horizontal="center" vertical="center" wrapText="1"/>
    </xf>
    <xf numFmtId="0" fontId="24" fillId="2" borderId="2" xfId="0" applyFont="1" applyFill="1" applyBorder="1" applyAlignment="1">
      <alignment horizontal="left" vertical="center" wrapText="1"/>
    </xf>
    <xf numFmtId="0" fontId="24" fillId="2" borderId="0" xfId="0" applyFont="1" applyFill="1" applyBorder="1" applyAlignment="1">
      <alignment horizontal="left" vertical="top" wrapText="1"/>
    </xf>
    <xf numFmtId="0" fontId="24" fillId="2" borderId="2" xfId="0" applyFont="1" applyFill="1" applyBorder="1" applyAlignment="1">
      <alignment vertical="center"/>
    </xf>
    <xf numFmtId="0" fontId="24" fillId="2" borderId="0" xfId="0" applyFont="1" applyFill="1" applyBorder="1" applyAlignment="1">
      <alignment vertical="top" wrapText="1"/>
    </xf>
    <xf numFmtId="0" fontId="24" fillId="2" borderId="2" xfId="0" applyFont="1" applyFill="1" applyBorder="1"/>
    <xf numFmtId="0" fontId="24" fillId="2" borderId="2" xfId="0" applyFont="1" applyFill="1" applyBorder="1" applyAlignment="1">
      <alignment horizontal="right"/>
    </xf>
    <xf numFmtId="0" fontId="24" fillId="2" borderId="3" xfId="0" applyFont="1" applyFill="1" applyBorder="1" applyAlignment="1">
      <alignment horizontal="center" vertical="center"/>
    </xf>
    <xf numFmtId="49" fontId="24" fillId="2" borderId="3" xfId="0" applyNumberFormat="1" applyFont="1" applyFill="1" applyBorder="1" applyAlignment="1">
      <alignment horizontal="center" vertical="center"/>
    </xf>
    <xf numFmtId="0" fontId="24" fillId="2" borderId="3" xfId="0" applyFont="1" applyFill="1" applyBorder="1" applyAlignment="1">
      <alignment horizontal="center" vertical="center" wrapText="1"/>
    </xf>
    <xf numFmtId="0" fontId="25" fillId="2" borderId="3" xfId="0" applyFont="1" applyFill="1" applyBorder="1" applyAlignment="1">
      <alignment horizontal="center" vertical="center"/>
    </xf>
    <xf numFmtId="0" fontId="24" fillId="2" borderId="3" xfId="0" applyFont="1" applyFill="1" applyBorder="1" applyAlignment="1">
      <alignment horizontal="left" vertical="center" wrapText="1"/>
    </xf>
    <xf numFmtId="49" fontId="25" fillId="2" borderId="2" xfId="0" applyNumberFormat="1" applyFont="1" applyFill="1" applyBorder="1" applyAlignment="1">
      <alignment horizontal="right"/>
    </xf>
    <xf numFmtId="0" fontId="25" fillId="2" borderId="2" xfId="0" applyFont="1" applyFill="1" applyBorder="1" applyAlignment="1">
      <alignment horizontal="center"/>
    </xf>
    <xf numFmtId="0" fontId="24" fillId="2" borderId="0" xfId="0" applyFont="1" applyFill="1" applyBorder="1" applyAlignment="1">
      <alignment horizontal="left" vertical="center" wrapText="1"/>
    </xf>
    <xf numFmtId="0" fontId="24" fillId="2" borderId="2" xfId="0" applyFont="1" applyFill="1" applyBorder="1" applyAlignment="1">
      <alignment horizontal="right" vertical="center"/>
    </xf>
    <xf numFmtId="14" fontId="25" fillId="2" borderId="2" xfId="0" applyNumberFormat="1" applyFont="1" applyFill="1" applyBorder="1" applyAlignment="1">
      <alignment horizontal="center" vertical="center"/>
    </xf>
    <xf numFmtId="0" fontId="7" fillId="3" borderId="2" xfId="0" applyFont="1" applyFill="1" applyBorder="1" applyAlignment="1">
      <alignment horizontal="center" wrapText="1"/>
    </xf>
    <xf numFmtId="0" fontId="9" fillId="2" borderId="0" xfId="0" applyFont="1" applyFill="1" applyAlignment="1">
      <alignment horizontal="left" vertical="top" wrapText="1"/>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21" fillId="2" borderId="7" xfId="0" applyFont="1" applyFill="1" applyBorder="1" applyAlignment="1">
      <alignment horizontal="right" vertical="center"/>
    </xf>
    <xf numFmtId="0" fontId="21" fillId="2" borderId="3" xfId="0" applyFont="1" applyFill="1" applyBorder="1" applyAlignment="1">
      <alignment horizontal="right" vertical="center"/>
    </xf>
    <xf numFmtId="0" fontId="20" fillId="2" borderId="7"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3" xfId="0" applyFont="1" applyFill="1" applyBorder="1" applyAlignment="1">
      <alignment horizontal="center" vertical="center"/>
    </xf>
    <xf numFmtId="0" fontId="21" fillId="2" borderId="7" xfId="0" applyFont="1" applyFill="1" applyBorder="1" applyAlignment="1">
      <alignment horizontal="center" vertical="center"/>
    </xf>
    <xf numFmtId="0" fontId="21" fillId="2" borderId="3" xfId="0" applyFont="1" applyFill="1" applyBorder="1" applyAlignment="1">
      <alignment horizontal="center" vertical="center"/>
    </xf>
    <xf numFmtId="0" fontId="15" fillId="2" borderId="9"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9"/>
  <sheetViews>
    <sheetView tabSelected="1" view="pageBreakPreview" zoomScale="85" zoomScaleNormal="90" zoomScaleSheetLayoutView="85" workbookViewId="0">
      <pane ySplit="3" topLeftCell="A4" activePane="bottomLeft" state="frozen"/>
      <selection pane="bottomLeft" activeCell="G1" sqref="G1"/>
    </sheetView>
  </sheetViews>
  <sheetFormatPr defaultRowHeight="15" x14ac:dyDescent="0.25"/>
  <cols>
    <col min="1" max="1" width="8.5703125" style="12" customWidth="1"/>
    <col min="2" max="2" width="9.7109375" style="56" customWidth="1"/>
    <col min="3" max="3" width="14.7109375" style="115" customWidth="1"/>
    <col min="4" max="4" width="74.28515625" style="1" customWidth="1"/>
    <col min="5" max="5" width="32.42578125" style="1" customWidth="1"/>
    <col min="6" max="6" width="12.42578125" style="3" customWidth="1"/>
    <col min="7" max="7" width="77.140625" style="24" customWidth="1"/>
    <col min="8" max="16384" width="9.140625" style="1"/>
  </cols>
  <sheetData>
    <row r="1" spans="1:7" ht="75" x14ac:dyDescent="0.25">
      <c r="G1" s="158" t="s">
        <v>1413</v>
      </c>
    </row>
    <row r="2" spans="1:7" ht="42.75" customHeight="1" thickBot="1" x14ac:dyDescent="0.3">
      <c r="A2" s="169" t="s">
        <v>1263</v>
      </c>
      <c r="B2" s="169"/>
      <c r="C2" s="169"/>
      <c r="D2" s="169"/>
      <c r="E2" s="169"/>
      <c r="F2" s="169"/>
      <c r="G2" s="169"/>
    </row>
    <row r="3" spans="1:7" s="3" customFormat="1" ht="39" thickBot="1" x14ac:dyDescent="0.3">
      <c r="A3" s="28" t="s">
        <v>42</v>
      </c>
      <c r="B3" s="51" t="s">
        <v>1412</v>
      </c>
      <c r="C3" s="86" t="s">
        <v>1411</v>
      </c>
      <c r="D3" s="51" t="s">
        <v>588</v>
      </c>
      <c r="E3" s="51" t="s">
        <v>58</v>
      </c>
      <c r="F3" s="51" t="s">
        <v>590</v>
      </c>
      <c r="G3" s="52" t="s">
        <v>59</v>
      </c>
    </row>
    <row r="4" spans="1:7" s="3" customFormat="1" ht="15.75" thickBot="1" x14ac:dyDescent="0.3">
      <c r="A4" s="28">
        <v>1</v>
      </c>
      <c r="B4" s="51">
        <v>2</v>
      </c>
      <c r="C4" s="86">
        <v>3</v>
      </c>
      <c r="D4" s="51">
        <v>4</v>
      </c>
      <c r="E4" s="51">
        <v>5</v>
      </c>
      <c r="F4" s="51">
        <v>6</v>
      </c>
      <c r="G4" s="52">
        <v>7</v>
      </c>
    </row>
    <row r="5" spans="1:7" s="3" customFormat="1" ht="33" x14ac:dyDescent="0.25">
      <c r="A5" s="43">
        <v>1</v>
      </c>
      <c r="B5" s="44">
        <v>2000</v>
      </c>
      <c r="C5" s="43" t="s">
        <v>921</v>
      </c>
      <c r="D5" s="43" t="s">
        <v>589</v>
      </c>
      <c r="E5" s="43"/>
      <c r="F5" s="43" t="s">
        <v>480</v>
      </c>
      <c r="G5" s="44" t="s">
        <v>815</v>
      </c>
    </row>
    <row r="6" spans="1:7" ht="42.75" x14ac:dyDescent="0.25">
      <c r="A6" s="13">
        <v>2</v>
      </c>
      <c r="B6" s="17">
        <v>2100</v>
      </c>
      <c r="C6" s="13" t="s">
        <v>921</v>
      </c>
      <c r="D6" s="8" t="s">
        <v>0</v>
      </c>
      <c r="E6" s="7"/>
      <c r="F6" s="36" t="s">
        <v>649</v>
      </c>
      <c r="G6" s="32" t="s">
        <v>650</v>
      </c>
    </row>
    <row r="7" spans="1:7" ht="255" x14ac:dyDescent="0.25">
      <c r="A7" s="14">
        <v>3</v>
      </c>
      <c r="B7" s="14">
        <v>2110</v>
      </c>
      <c r="C7" s="14" t="s">
        <v>921</v>
      </c>
      <c r="D7" s="9" t="s">
        <v>1</v>
      </c>
      <c r="E7" s="9" t="s">
        <v>46</v>
      </c>
      <c r="F7" s="39" t="s">
        <v>598</v>
      </c>
      <c r="G7" s="26" t="s">
        <v>600</v>
      </c>
    </row>
    <row r="8" spans="1:7" s="20" customFormat="1" ht="30" x14ac:dyDescent="0.25">
      <c r="A8" s="15">
        <v>4</v>
      </c>
      <c r="B8" s="15">
        <v>2111</v>
      </c>
      <c r="C8" s="15" t="s">
        <v>921</v>
      </c>
      <c r="D8" s="11" t="s">
        <v>2</v>
      </c>
      <c r="E8" s="19"/>
      <c r="F8" s="21" t="s">
        <v>598</v>
      </c>
      <c r="G8" s="25" t="s">
        <v>600</v>
      </c>
    </row>
    <row r="9" spans="1:7" s="92" customFormat="1" x14ac:dyDescent="0.25">
      <c r="A9" s="87"/>
      <c r="B9" s="87">
        <v>2111</v>
      </c>
      <c r="C9" s="87" t="s">
        <v>43</v>
      </c>
      <c r="D9" s="88" t="s">
        <v>1293</v>
      </c>
      <c r="E9" s="89"/>
      <c r="F9" s="90">
        <v>211</v>
      </c>
      <c r="G9" s="91" t="str">
        <f>VLOOKUP(F9,'КОСГУ перечень 65н'!$A$2:$B$39,2,0)</f>
        <v>Заработная плата</v>
      </c>
    </row>
    <row r="10" spans="1:7" s="92" customFormat="1" x14ac:dyDescent="0.25">
      <c r="A10" s="87"/>
      <c r="B10" s="87">
        <v>2111</v>
      </c>
      <c r="C10" s="87" t="s">
        <v>44</v>
      </c>
      <c r="D10" s="88" t="s">
        <v>1294</v>
      </c>
      <c r="E10" s="89"/>
      <c r="F10" s="90">
        <v>222</v>
      </c>
      <c r="G10" s="91" t="str">
        <f>VLOOKUP(F10,'КОСГУ перечень 65н'!$A$2:$B$39,2,0)</f>
        <v>Транспортные услуги</v>
      </c>
    </row>
    <row r="11" spans="1:7" s="92" customFormat="1" x14ac:dyDescent="0.25">
      <c r="A11" s="87"/>
      <c r="B11" s="87">
        <v>2111</v>
      </c>
      <c r="C11" s="87" t="s">
        <v>55</v>
      </c>
      <c r="D11" s="88" t="s">
        <v>1295</v>
      </c>
      <c r="E11" s="89"/>
      <c r="F11" s="90">
        <v>223</v>
      </c>
      <c r="G11" s="91" t="str">
        <f>VLOOKUP(F11,'КОСГУ перечень 65н'!$A$2:$B$39,2,0)</f>
        <v>Коммунальные услуги</v>
      </c>
    </row>
    <row r="12" spans="1:7" s="92" customFormat="1" x14ac:dyDescent="0.25">
      <c r="A12" s="87"/>
      <c r="B12" s="87">
        <v>2111</v>
      </c>
      <c r="C12" s="87" t="s">
        <v>56</v>
      </c>
      <c r="D12" s="88" t="s">
        <v>1296</v>
      </c>
      <c r="E12" s="89"/>
      <c r="F12" s="90">
        <v>225</v>
      </c>
      <c r="G12" s="91" t="str">
        <f>VLOOKUP(F12,'КОСГУ перечень 65н'!$A$2:$B$39,2,0)</f>
        <v>Работы, услуги по содержанию имущества</v>
      </c>
    </row>
    <row r="13" spans="1:7" s="92" customFormat="1" x14ac:dyDescent="0.25">
      <c r="A13" s="87"/>
      <c r="B13" s="87">
        <v>2111</v>
      </c>
      <c r="C13" s="87" t="s">
        <v>57</v>
      </c>
      <c r="D13" s="88" t="s">
        <v>1297</v>
      </c>
      <c r="E13" s="89"/>
      <c r="F13" s="90">
        <v>226</v>
      </c>
      <c r="G13" s="91" t="str">
        <f>VLOOKUP(F13,'КОСГУ перечень 65н'!$A$2:$B$39,2,0)</f>
        <v>Прочие работы, услуги</v>
      </c>
    </row>
    <row r="14" spans="1:7" ht="358.5" x14ac:dyDescent="0.25">
      <c r="A14" s="57">
        <v>5</v>
      </c>
      <c r="B14" s="58" t="s">
        <v>43</v>
      </c>
      <c r="C14" s="101" t="s">
        <v>43</v>
      </c>
      <c r="D14" s="100" t="s">
        <v>891</v>
      </c>
      <c r="E14" s="59" t="s">
        <v>718</v>
      </c>
      <c r="F14" s="60">
        <v>211</v>
      </c>
      <c r="G14" s="61" t="s">
        <v>929</v>
      </c>
    </row>
    <row r="15" spans="1:7" ht="45" x14ac:dyDescent="0.25">
      <c r="A15" s="57">
        <v>5</v>
      </c>
      <c r="B15" s="58" t="s">
        <v>44</v>
      </c>
      <c r="C15" s="101" t="s">
        <v>43</v>
      </c>
      <c r="D15" s="59" t="s">
        <v>47</v>
      </c>
      <c r="E15" s="59"/>
      <c r="F15" s="60">
        <v>211</v>
      </c>
      <c r="G15" s="61" t="s">
        <v>930</v>
      </c>
    </row>
    <row r="16" spans="1:7" ht="45" x14ac:dyDescent="0.25">
      <c r="A16" s="57">
        <v>5</v>
      </c>
      <c r="B16" s="58" t="s">
        <v>55</v>
      </c>
      <c r="C16" s="101" t="s">
        <v>43</v>
      </c>
      <c r="D16" s="59" t="s">
        <v>45</v>
      </c>
      <c r="E16" s="59"/>
      <c r="F16" s="60">
        <v>211</v>
      </c>
      <c r="G16" s="61" t="s">
        <v>931</v>
      </c>
    </row>
    <row r="17" spans="1:8" ht="45" x14ac:dyDescent="0.25">
      <c r="A17" s="57">
        <v>5</v>
      </c>
      <c r="B17" s="58" t="s">
        <v>56</v>
      </c>
      <c r="C17" s="101" t="s">
        <v>921</v>
      </c>
      <c r="D17" s="59" t="s">
        <v>48</v>
      </c>
      <c r="E17" s="59"/>
      <c r="F17" s="60">
        <v>220</v>
      </c>
      <c r="G17" s="61" t="s">
        <v>719</v>
      </c>
    </row>
    <row r="18" spans="1:8" ht="45" x14ac:dyDescent="0.25">
      <c r="A18" s="103">
        <v>6</v>
      </c>
      <c r="B18" s="104" t="s">
        <v>924</v>
      </c>
      <c r="C18" s="105" t="s">
        <v>44</v>
      </c>
      <c r="D18" s="106" t="s">
        <v>928</v>
      </c>
      <c r="E18" s="106"/>
      <c r="F18" s="107">
        <v>222</v>
      </c>
      <c r="G18" s="108" t="str">
        <f>VLOOKUP(F18,'КОСГУ перечень 65н'!$A$2:$B$39,2,0)</f>
        <v>Транспортные услуги</v>
      </c>
    </row>
    <row r="19" spans="1:8" ht="45" x14ac:dyDescent="0.25">
      <c r="A19" s="103">
        <v>6</v>
      </c>
      <c r="B19" s="104" t="s">
        <v>925</v>
      </c>
      <c r="C19" s="105" t="s">
        <v>55</v>
      </c>
      <c r="D19" s="106" t="s">
        <v>928</v>
      </c>
      <c r="E19" s="106"/>
      <c r="F19" s="107">
        <v>223</v>
      </c>
      <c r="G19" s="108" t="str">
        <f>VLOOKUP(F19,'КОСГУ перечень 65н'!$A$2:$B$39,2,0)</f>
        <v>Коммунальные услуги</v>
      </c>
    </row>
    <row r="20" spans="1:8" ht="45" x14ac:dyDescent="0.25">
      <c r="A20" s="103">
        <v>6</v>
      </c>
      <c r="B20" s="104" t="s">
        <v>926</v>
      </c>
      <c r="C20" s="105" t="s">
        <v>56</v>
      </c>
      <c r="D20" s="106" t="s">
        <v>928</v>
      </c>
      <c r="E20" s="106"/>
      <c r="F20" s="107">
        <v>225</v>
      </c>
      <c r="G20" s="108" t="str">
        <f>VLOOKUP(F20,'КОСГУ перечень 65н'!$A$2:$B$39,2,0)</f>
        <v>Работы, услуги по содержанию имущества</v>
      </c>
    </row>
    <row r="21" spans="1:8" ht="45" x14ac:dyDescent="0.25">
      <c r="A21" s="103">
        <v>6</v>
      </c>
      <c r="B21" s="104" t="s">
        <v>927</v>
      </c>
      <c r="C21" s="105" t="s">
        <v>57</v>
      </c>
      <c r="D21" s="106" t="s">
        <v>928</v>
      </c>
      <c r="E21" s="106"/>
      <c r="F21" s="107">
        <v>226</v>
      </c>
      <c r="G21" s="108" t="str">
        <f>VLOOKUP(F21,'КОСГУ перечень 65н'!$A$2:$B$39,2,0)</f>
        <v>Прочие работы, услуги</v>
      </c>
    </row>
    <row r="22" spans="1:8" ht="30" customHeight="1" x14ac:dyDescent="0.25">
      <c r="A22" s="57">
        <v>5</v>
      </c>
      <c r="B22" s="58" t="s">
        <v>57</v>
      </c>
      <c r="C22" s="101" t="s">
        <v>43</v>
      </c>
      <c r="D22" s="59" t="s">
        <v>49</v>
      </c>
      <c r="E22" s="59"/>
      <c r="F22" s="60">
        <v>211</v>
      </c>
      <c r="G22" s="81" t="s">
        <v>60</v>
      </c>
    </row>
    <row r="23" spans="1:8" ht="15" customHeight="1" x14ac:dyDescent="0.25">
      <c r="A23" s="15">
        <v>4</v>
      </c>
      <c r="B23" s="15">
        <v>2112</v>
      </c>
      <c r="C23" s="15">
        <v>2112</v>
      </c>
      <c r="D23" s="11" t="s">
        <v>3</v>
      </c>
      <c r="E23" s="11"/>
      <c r="F23" s="21">
        <v>211</v>
      </c>
      <c r="G23" s="25" t="s">
        <v>599</v>
      </c>
    </row>
    <row r="24" spans="1:8" ht="253.5" customHeight="1" x14ac:dyDescent="0.25">
      <c r="A24" s="57">
        <v>5</v>
      </c>
      <c r="B24" s="58" t="s">
        <v>61</v>
      </c>
      <c r="C24" s="101">
        <v>2112</v>
      </c>
      <c r="D24" s="59" t="s">
        <v>50</v>
      </c>
      <c r="E24" s="59"/>
      <c r="F24" s="60">
        <v>211</v>
      </c>
      <c r="G24" s="61" t="s">
        <v>932</v>
      </c>
    </row>
    <row r="25" spans="1:8" ht="45" customHeight="1" x14ac:dyDescent="0.25">
      <c r="A25" s="57">
        <v>5</v>
      </c>
      <c r="B25" s="58" t="s">
        <v>62</v>
      </c>
      <c r="C25" s="101">
        <v>2112</v>
      </c>
      <c r="D25" s="59" t="s">
        <v>51</v>
      </c>
      <c r="E25" s="59"/>
      <c r="F25" s="60">
        <v>211</v>
      </c>
      <c r="G25" s="61" t="s">
        <v>933</v>
      </c>
    </row>
    <row r="26" spans="1:8" ht="75" customHeight="1" x14ac:dyDescent="0.25">
      <c r="A26" s="57">
        <v>5</v>
      </c>
      <c r="B26" s="58" t="s">
        <v>63</v>
      </c>
      <c r="C26" s="101">
        <v>2112</v>
      </c>
      <c r="D26" s="59" t="s">
        <v>52</v>
      </c>
      <c r="E26" s="59"/>
      <c r="F26" s="60">
        <v>211</v>
      </c>
      <c r="G26" s="61" t="s">
        <v>934</v>
      </c>
    </row>
    <row r="27" spans="1:8" ht="30" customHeight="1" x14ac:dyDescent="0.25">
      <c r="A27" s="57">
        <v>5</v>
      </c>
      <c r="B27" s="58" t="s">
        <v>64</v>
      </c>
      <c r="C27" s="101">
        <v>2112</v>
      </c>
      <c r="D27" s="59" t="s">
        <v>53</v>
      </c>
      <c r="E27" s="59"/>
      <c r="F27" s="60">
        <v>211</v>
      </c>
      <c r="G27" s="81" t="s">
        <v>603</v>
      </c>
    </row>
    <row r="28" spans="1:8" ht="195" customHeight="1" x14ac:dyDescent="0.25">
      <c r="A28" s="14">
        <v>3</v>
      </c>
      <c r="B28" s="14">
        <v>2120</v>
      </c>
      <c r="C28" s="14">
        <v>2120</v>
      </c>
      <c r="D28" s="9" t="s">
        <v>4</v>
      </c>
      <c r="E28" s="9" t="s">
        <v>54</v>
      </c>
      <c r="F28" s="23">
        <v>213</v>
      </c>
      <c r="G28" s="74" t="s">
        <v>604</v>
      </c>
    </row>
    <row r="29" spans="1:8" s="4" customFormat="1" ht="99.75" customHeight="1" x14ac:dyDescent="0.25">
      <c r="A29" s="13">
        <v>2</v>
      </c>
      <c r="B29" s="17">
        <v>2200</v>
      </c>
      <c r="C29" s="13" t="s">
        <v>921</v>
      </c>
      <c r="D29" s="8" t="s">
        <v>6</v>
      </c>
      <c r="E29" s="8" t="s">
        <v>653</v>
      </c>
      <c r="F29" s="34" t="s">
        <v>480</v>
      </c>
      <c r="G29" s="35" t="s">
        <v>815</v>
      </c>
    </row>
    <row r="30" spans="1:8" s="2" customFormat="1" ht="45" customHeight="1" x14ac:dyDescent="0.25">
      <c r="A30" s="14">
        <v>3</v>
      </c>
      <c r="B30" s="14">
        <v>2210</v>
      </c>
      <c r="C30" s="14" t="s">
        <v>921</v>
      </c>
      <c r="D30" s="9" t="s">
        <v>7</v>
      </c>
      <c r="E30" s="9"/>
      <c r="F30" s="23" t="s">
        <v>1298</v>
      </c>
      <c r="G30" s="26"/>
    </row>
    <row r="31" spans="1:8" s="120" customFormat="1" ht="15" customHeight="1" x14ac:dyDescent="0.25">
      <c r="A31" s="117"/>
      <c r="B31" s="117">
        <v>2210</v>
      </c>
      <c r="C31" s="117" t="s">
        <v>168</v>
      </c>
      <c r="D31" s="118" t="s">
        <v>1299</v>
      </c>
      <c r="E31" s="118"/>
      <c r="F31" s="119">
        <v>212</v>
      </c>
      <c r="G31" s="91" t="str">
        <f>VLOOKUP(F31,'КОСГУ перечень 65н'!$A$2:$B$39,2,0)</f>
        <v>Прочие выплаты</v>
      </c>
      <c r="H31" s="92"/>
    </row>
    <row r="32" spans="1:8" s="120" customFormat="1" ht="15" customHeight="1" x14ac:dyDescent="0.25">
      <c r="A32" s="117"/>
      <c r="B32" s="117">
        <v>2210</v>
      </c>
      <c r="C32" s="117" t="s">
        <v>169</v>
      </c>
      <c r="D32" s="118" t="s">
        <v>1300</v>
      </c>
      <c r="E32" s="118"/>
      <c r="F32" s="119">
        <v>221</v>
      </c>
      <c r="G32" s="91" t="str">
        <f>VLOOKUP(F32,'КОСГУ перечень 65н'!$A$2:$B$39,2,0)</f>
        <v>Услуги связи</v>
      </c>
      <c r="H32" s="92"/>
    </row>
    <row r="33" spans="1:8" s="120" customFormat="1" ht="15" customHeight="1" x14ac:dyDescent="0.25">
      <c r="A33" s="117"/>
      <c r="B33" s="117">
        <v>2210</v>
      </c>
      <c r="C33" s="117" t="s">
        <v>170</v>
      </c>
      <c r="D33" s="118" t="s">
        <v>1301</v>
      </c>
      <c r="E33" s="118"/>
      <c r="F33" s="119">
        <v>225</v>
      </c>
      <c r="G33" s="91" t="str">
        <f>VLOOKUP(F33,'КОСГУ перечень 65н'!$A$2:$B$39,2,0)</f>
        <v>Работы, услуги по содержанию имущества</v>
      </c>
      <c r="H33" s="92"/>
    </row>
    <row r="34" spans="1:8" s="120" customFormat="1" ht="15" customHeight="1" x14ac:dyDescent="0.25">
      <c r="A34" s="117"/>
      <c r="B34" s="117">
        <v>2210</v>
      </c>
      <c r="C34" s="117" t="s">
        <v>171</v>
      </c>
      <c r="D34" s="118" t="s">
        <v>1302</v>
      </c>
      <c r="E34" s="118"/>
      <c r="F34" s="119">
        <v>226</v>
      </c>
      <c r="G34" s="91" t="str">
        <f>VLOOKUP(F34,'КОСГУ перечень 65н'!$A$2:$B$39,2,0)</f>
        <v>Прочие работы, услуги</v>
      </c>
      <c r="H34" s="92"/>
    </row>
    <row r="35" spans="1:8" s="120" customFormat="1" ht="15" customHeight="1" x14ac:dyDescent="0.25">
      <c r="A35" s="117"/>
      <c r="B35" s="117">
        <v>2210</v>
      </c>
      <c r="C35" s="117" t="s">
        <v>172</v>
      </c>
      <c r="D35" s="118" t="s">
        <v>1303</v>
      </c>
      <c r="E35" s="118"/>
      <c r="F35" s="119">
        <v>290</v>
      </c>
      <c r="G35" s="91" t="str">
        <f>VLOOKUP(F35,'КОСГУ перечень 65н'!$A$2:$B$39,2,0)</f>
        <v>Прочие расходы</v>
      </c>
      <c r="H35" s="92"/>
    </row>
    <row r="36" spans="1:8" s="120" customFormat="1" ht="15" customHeight="1" x14ac:dyDescent="0.25">
      <c r="A36" s="117"/>
      <c r="B36" s="117">
        <v>2210</v>
      </c>
      <c r="C36" s="117" t="s">
        <v>173</v>
      </c>
      <c r="D36" s="118" t="s">
        <v>1304</v>
      </c>
      <c r="E36" s="118"/>
      <c r="F36" s="119">
        <v>310</v>
      </c>
      <c r="G36" s="91" t="str">
        <f>VLOOKUP(F36,'КОСГУ перечень 65н'!$A$2:$B$39,2,0)</f>
        <v>Увеличение стоимости основных средств</v>
      </c>
      <c r="H36" s="92"/>
    </row>
    <row r="37" spans="1:8" s="120" customFormat="1" ht="30" x14ac:dyDescent="0.25">
      <c r="A37" s="117"/>
      <c r="B37" s="117">
        <v>2210</v>
      </c>
      <c r="C37" s="117" t="s">
        <v>174</v>
      </c>
      <c r="D37" s="118" t="s">
        <v>1305</v>
      </c>
      <c r="E37" s="118"/>
      <c r="F37" s="119">
        <v>340</v>
      </c>
      <c r="G37" s="91" t="str">
        <f>VLOOKUP(F37,'КОСГУ перечень 65н'!$A$2:$B$39,2,0)</f>
        <v>Увеличение стоимости материальных запасов</v>
      </c>
      <c r="H37" s="92"/>
    </row>
    <row r="38" spans="1:8" ht="45" customHeight="1" x14ac:dyDescent="0.25">
      <c r="A38" s="57">
        <v>5</v>
      </c>
      <c r="B38" s="58" t="s">
        <v>168</v>
      </c>
      <c r="C38" s="101" t="s">
        <v>921</v>
      </c>
      <c r="D38" s="59" t="s">
        <v>142</v>
      </c>
      <c r="E38" s="59"/>
      <c r="F38" s="60" t="s">
        <v>201</v>
      </c>
      <c r="G38" s="61" t="s">
        <v>722</v>
      </c>
    </row>
    <row r="39" spans="1:8" ht="30" x14ac:dyDescent="0.25">
      <c r="A39" s="103">
        <v>6</v>
      </c>
      <c r="B39" s="109" t="s">
        <v>196</v>
      </c>
      <c r="C39" s="109" t="s">
        <v>174</v>
      </c>
      <c r="D39" s="110" t="s">
        <v>197</v>
      </c>
      <c r="E39" s="110"/>
      <c r="F39" s="107">
        <v>340</v>
      </c>
      <c r="G39" s="108" t="s">
        <v>688</v>
      </c>
    </row>
    <row r="40" spans="1:8" ht="45" x14ac:dyDescent="0.25">
      <c r="A40" s="103">
        <v>6</v>
      </c>
      <c r="B40" s="109" t="s">
        <v>198</v>
      </c>
      <c r="C40" s="109" t="s">
        <v>172</v>
      </c>
      <c r="D40" s="110" t="s">
        <v>200</v>
      </c>
      <c r="E40" s="110"/>
      <c r="F40" s="107">
        <v>290</v>
      </c>
      <c r="G40" s="108" t="s">
        <v>720</v>
      </c>
    </row>
    <row r="41" spans="1:8" ht="60" x14ac:dyDescent="0.25">
      <c r="A41" s="103">
        <v>6</v>
      </c>
      <c r="B41" s="109" t="s">
        <v>199</v>
      </c>
      <c r="C41" s="109" t="s">
        <v>169</v>
      </c>
      <c r="D41" s="110" t="s">
        <v>651</v>
      </c>
      <c r="E41" s="110"/>
      <c r="F41" s="107">
        <v>221</v>
      </c>
      <c r="G41" s="108" t="s">
        <v>687</v>
      </c>
    </row>
    <row r="42" spans="1:8" ht="75" customHeight="1" x14ac:dyDescent="0.25">
      <c r="A42" s="57">
        <v>5</v>
      </c>
      <c r="B42" s="58" t="s">
        <v>169</v>
      </c>
      <c r="C42" s="101" t="s">
        <v>921</v>
      </c>
      <c r="D42" s="59" t="s">
        <v>143</v>
      </c>
      <c r="E42" s="59"/>
      <c r="F42" s="60" t="s">
        <v>656</v>
      </c>
      <c r="G42" s="61" t="s">
        <v>722</v>
      </c>
    </row>
    <row r="43" spans="1:8" ht="45" x14ac:dyDescent="0.25">
      <c r="A43" s="103">
        <v>6</v>
      </c>
      <c r="B43" s="109" t="s">
        <v>202</v>
      </c>
      <c r="C43" s="109" t="s">
        <v>171</v>
      </c>
      <c r="D43" s="110" t="s">
        <v>205</v>
      </c>
      <c r="E43" s="110"/>
      <c r="F43" s="107">
        <v>226</v>
      </c>
      <c r="G43" s="108" t="s">
        <v>944</v>
      </c>
    </row>
    <row r="44" spans="1:8" ht="45" x14ac:dyDescent="0.25">
      <c r="A44" s="103">
        <v>6</v>
      </c>
      <c r="B44" s="109" t="s">
        <v>203</v>
      </c>
      <c r="C44" s="109" t="s">
        <v>174</v>
      </c>
      <c r="D44" s="110" t="s">
        <v>205</v>
      </c>
      <c r="E44" s="110"/>
      <c r="F44" s="107">
        <v>340</v>
      </c>
      <c r="G44" s="108" t="s">
        <v>943</v>
      </c>
    </row>
    <row r="45" spans="1:8" ht="75" x14ac:dyDescent="0.25">
      <c r="A45" s="103">
        <v>6</v>
      </c>
      <c r="B45" s="109" t="s">
        <v>204</v>
      </c>
      <c r="C45" s="109" t="s">
        <v>172</v>
      </c>
      <c r="D45" s="110" t="s">
        <v>654</v>
      </c>
      <c r="E45" s="110"/>
      <c r="F45" s="107">
        <v>290</v>
      </c>
      <c r="G45" s="111" t="s">
        <v>721</v>
      </c>
    </row>
    <row r="46" spans="1:8" ht="45" x14ac:dyDescent="0.25">
      <c r="A46" s="103">
        <v>6</v>
      </c>
      <c r="B46" s="109" t="s">
        <v>945</v>
      </c>
      <c r="C46" s="109" t="s">
        <v>174</v>
      </c>
      <c r="D46" s="110" t="s">
        <v>655</v>
      </c>
      <c r="E46" s="110"/>
      <c r="F46" s="107">
        <v>340</v>
      </c>
      <c r="G46" s="108" t="s">
        <v>697</v>
      </c>
    </row>
    <row r="47" spans="1:8" ht="90" customHeight="1" x14ac:dyDescent="0.25">
      <c r="A47" s="57">
        <v>5</v>
      </c>
      <c r="B47" s="58" t="s">
        <v>170</v>
      </c>
      <c r="C47" s="101" t="s">
        <v>921</v>
      </c>
      <c r="D47" s="59" t="s">
        <v>144</v>
      </c>
      <c r="E47" s="59"/>
      <c r="F47" s="60" t="s">
        <v>652</v>
      </c>
      <c r="G47" s="61" t="s">
        <v>723</v>
      </c>
    </row>
    <row r="48" spans="1:8" ht="45" x14ac:dyDescent="0.25">
      <c r="A48" s="103">
        <v>6</v>
      </c>
      <c r="B48" s="109" t="s">
        <v>207</v>
      </c>
      <c r="C48" s="109" t="s">
        <v>171</v>
      </c>
      <c r="D48" s="110" t="s">
        <v>724</v>
      </c>
      <c r="E48" s="110"/>
      <c r="F48" s="107">
        <v>226</v>
      </c>
      <c r="G48" s="108" t="s">
        <v>725</v>
      </c>
    </row>
    <row r="49" spans="1:7" ht="30" x14ac:dyDescent="0.25">
      <c r="A49" s="103">
        <v>6</v>
      </c>
      <c r="B49" s="109" t="s">
        <v>208</v>
      </c>
      <c r="C49" s="109" t="s">
        <v>174</v>
      </c>
      <c r="D49" s="110" t="s">
        <v>690</v>
      </c>
      <c r="E49" s="110"/>
      <c r="F49" s="107">
        <v>340</v>
      </c>
      <c r="G49" s="108" t="s">
        <v>688</v>
      </c>
    </row>
    <row r="50" spans="1:7" ht="75" customHeight="1" x14ac:dyDescent="0.25">
      <c r="A50" s="57">
        <v>5</v>
      </c>
      <c r="B50" s="58" t="s">
        <v>171</v>
      </c>
      <c r="C50" s="101" t="s">
        <v>174</v>
      </c>
      <c r="D50" s="59" t="s">
        <v>145</v>
      </c>
      <c r="E50" s="59"/>
      <c r="F50" s="60">
        <v>340</v>
      </c>
      <c r="G50" s="61" t="s">
        <v>696</v>
      </c>
    </row>
    <row r="51" spans="1:7" ht="45" customHeight="1" x14ac:dyDescent="0.25">
      <c r="A51" s="57">
        <v>5</v>
      </c>
      <c r="B51" s="58" t="s">
        <v>172</v>
      </c>
      <c r="C51" s="101" t="s">
        <v>174</v>
      </c>
      <c r="D51" s="59" t="s">
        <v>146</v>
      </c>
      <c r="E51" s="59"/>
      <c r="F51" s="60">
        <v>340</v>
      </c>
      <c r="G51" s="61" t="s">
        <v>695</v>
      </c>
    </row>
    <row r="52" spans="1:7" ht="45" customHeight="1" x14ac:dyDescent="0.25">
      <c r="A52" s="57">
        <v>5</v>
      </c>
      <c r="B52" s="58" t="s">
        <v>173</v>
      </c>
      <c r="C52" s="101" t="s">
        <v>174</v>
      </c>
      <c r="D52" s="59" t="s">
        <v>147</v>
      </c>
      <c r="E52" s="59"/>
      <c r="F52" s="60">
        <v>340</v>
      </c>
      <c r="G52" s="61" t="s">
        <v>688</v>
      </c>
    </row>
    <row r="53" spans="1:7" ht="60" customHeight="1" x14ac:dyDescent="0.25">
      <c r="A53" s="57">
        <v>5</v>
      </c>
      <c r="B53" s="58" t="s">
        <v>174</v>
      </c>
      <c r="C53" s="101" t="s">
        <v>921</v>
      </c>
      <c r="D53" s="59" t="s">
        <v>148</v>
      </c>
      <c r="E53" s="59"/>
      <c r="F53" s="60" t="s">
        <v>206</v>
      </c>
      <c r="G53" s="61" t="s">
        <v>726</v>
      </c>
    </row>
    <row r="54" spans="1:7" ht="30" x14ac:dyDescent="0.25">
      <c r="A54" s="103">
        <v>6</v>
      </c>
      <c r="B54" s="104" t="s">
        <v>946</v>
      </c>
      <c r="C54" s="105" t="s">
        <v>173</v>
      </c>
      <c r="D54" s="106" t="s">
        <v>949</v>
      </c>
      <c r="E54" s="106"/>
      <c r="F54" s="140">
        <v>310</v>
      </c>
      <c r="G54" s="108" t="str">
        <f>VLOOKUP(F54,'КОСГУ перечень 65н'!$A$2:$B$39,2,0)</f>
        <v>Увеличение стоимости основных средств</v>
      </c>
    </row>
    <row r="55" spans="1:7" x14ac:dyDescent="0.25">
      <c r="A55" s="103">
        <v>6</v>
      </c>
      <c r="B55" s="104" t="s">
        <v>947</v>
      </c>
      <c r="C55" s="105" t="s">
        <v>174</v>
      </c>
      <c r="D55" s="106" t="s">
        <v>948</v>
      </c>
      <c r="E55" s="106"/>
      <c r="F55" s="140">
        <v>340</v>
      </c>
      <c r="G55" s="108" t="str">
        <f>VLOOKUP(F55,'КОСГУ перечень 65н'!$A$2:$B$39,2,0)</f>
        <v>Увеличение стоимости материальных запасов</v>
      </c>
    </row>
    <row r="56" spans="1:7" ht="105" customHeight="1" x14ac:dyDescent="0.25">
      <c r="A56" s="57">
        <v>5</v>
      </c>
      <c r="B56" s="58" t="s">
        <v>175</v>
      </c>
      <c r="C56" s="101" t="s">
        <v>174</v>
      </c>
      <c r="D56" s="59" t="s">
        <v>149</v>
      </c>
      <c r="E56" s="59"/>
      <c r="F56" s="60">
        <v>340</v>
      </c>
      <c r="G56" s="61" t="s">
        <v>694</v>
      </c>
    </row>
    <row r="57" spans="1:7" ht="45" customHeight="1" x14ac:dyDescent="0.25">
      <c r="A57" s="57">
        <v>5</v>
      </c>
      <c r="B57" s="58" t="s">
        <v>176</v>
      </c>
      <c r="C57" s="101" t="s">
        <v>174</v>
      </c>
      <c r="D57" s="59" t="s">
        <v>150</v>
      </c>
      <c r="E57" s="59"/>
      <c r="F57" s="60">
        <v>340</v>
      </c>
      <c r="G57" s="61" t="s">
        <v>688</v>
      </c>
    </row>
    <row r="58" spans="1:7" ht="45" customHeight="1" x14ac:dyDescent="0.25">
      <c r="A58" s="57">
        <v>5</v>
      </c>
      <c r="B58" s="58" t="s">
        <v>177</v>
      </c>
      <c r="C58" s="101" t="s">
        <v>174</v>
      </c>
      <c r="D58" s="59" t="s">
        <v>151</v>
      </c>
      <c r="E58" s="59"/>
      <c r="F58" s="60">
        <v>340</v>
      </c>
      <c r="G58" s="61" t="s">
        <v>688</v>
      </c>
    </row>
    <row r="59" spans="1:7" ht="75" customHeight="1" x14ac:dyDescent="0.25">
      <c r="A59" s="57">
        <v>5</v>
      </c>
      <c r="B59" s="58" t="s">
        <v>178</v>
      </c>
      <c r="C59" s="101" t="s">
        <v>174</v>
      </c>
      <c r="D59" s="59" t="s">
        <v>152</v>
      </c>
      <c r="E59" s="59"/>
      <c r="F59" s="60">
        <v>340</v>
      </c>
      <c r="G59" s="61" t="s">
        <v>693</v>
      </c>
    </row>
    <row r="60" spans="1:7" ht="165" customHeight="1" x14ac:dyDescent="0.25">
      <c r="A60" s="57">
        <v>5</v>
      </c>
      <c r="B60" s="58" t="s">
        <v>179</v>
      </c>
      <c r="C60" s="101" t="s">
        <v>921</v>
      </c>
      <c r="D60" s="59" t="s">
        <v>153</v>
      </c>
      <c r="E60" s="59"/>
      <c r="F60" s="60" t="s">
        <v>727</v>
      </c>
      <c r="G60" s="61" t="s">
        <v>728</v>
      </c>
    </row>
    <row r="61" spans="1:7" ht="90" x14ac:dyDescent="0.25">
      <c r="A61" s="103">
        <v>6</v>
      </c>
      <c r="B61" s="104" t="s">
        <v>950</v>
      </c>
      <c r="C61" s="105" t="s">
        <v>170</v>
      </c>
      <c r="D61" s="106" t="s">
        <v>954</v>
      </c>
      <c r="E61" s="106"/>
      <c r="F61" s="140">
        <v>225</v>
      </c>
      <c r="G61" s="141" t="s">
        <v>952</v>
      </c>
    </row>
    <row r="62" spans="1:7" ht="90" x14ac:dyDescent="0.25">
      <c r="A62" s="103">
        <v>6</v>
      </c>
      <c r="B62" s="104" t="s">
        <v>951</v>
      </c>
      <c r="C62" s="105" t="s">
        <v>174</v>
      </c>
      <c r="D62" s="106" t="s">
        <v>955</v>
      </c>
      <c r="E62" s="106"/>
      <c r="F62" s="140">
        <v>340</v>
      </c>
      <c r="G62" s="141" t="s">
        <v>953</v>
      </c>
    </row>
    <row r="63" spans="1:7" ht="30" customHeight="1" x14ac:dyDescent="0.25">
      <c r="A63" s="57">
        <v>5</v>
      </c>
      <c r="B63" s="58" t="s">
        <v>180</v>
      </c>
      <c r="C63" s="101" t="s">
        <v>172</v>
      </c>
      <c r="D63" s="59" t="s">
        <v>154</v>
      </c>
      <c r="E63" s="59"/>
      <c r="F63" s="60">
        <v>290</v>
      </c>
      <c r="G63" s="61" t="s">
        <v>729</v>
      </c>
    </row>
    <row r="64" spans="1:7" ht="150" customHeight="1" x14ac:dyDescent="0.25">
      <c r="A64" s="57">
        <v>5</v>
      </c>
      <c r="B64" s="58" t="s">
        <v>181</v>
      </c>
      <c r="C64" s="101" t="s">
        <v>921</v>
      </c>
      <c r="D64" s="59" t="s">
        <v>889</v>
      </c>
      <c r="E64" s="59"/>
      <c r="F64" s="60" t="s">
        <v>686</v>
      </c>
      <c r="G64" s="61" t="s">
        <v>730</v>
      </c>
    </row>
    <row r="65" spans="1:8" s="121" customFormat="1" ht="30" x14ac:dyDescent="0.25">
      <c r="A65" s="103">
        <v>6</v>
      </c>
      <c r="B65" s="104" t="s">
        <v>956</v>
      </c>
      <c r="C65" s="105" t="s">
        <v>168</v>
      </c>
      <c r="D65" s="106" t="s">
        <v>961</v>
      </c>
      <c r="E65" s="106"/>
      <c r="F65" s="140">
        <v>212</v>
      </c>
      <c r="G65" s="141" t="s">
        <v>958</v>
      </c>
    </row>
    <row r="66" spans="1:8" s="121" customFormat="1" ht="120" x14ac:dyDescent="0.25">
      <c r="A66" s="103">
        <v>6</v>
      </c>
      <c r="B66" s="104" t="s">
        <v>957</v>
      </c>
      <c r="C66" s="105" t="s">
        <v>174</v>
      </c>
      <c r="D66" s="106" t="s">
        <v>960</v>
      </c>
      <c r="E66" s="106"/>
      <c r="F66" s="140">
        <v>340</v>
      </c>
      <c r="G66" s="141" t="s">
        <v>959</v>
      </c>
    </row>
    <row r="67" spans="1:8" ht="45" customHeight="1" x14ac:dyDescent="0.25">
      <c r="A67" s="57">
        <v>5</v>
      </c>
      <c r="B67" s="58" t="s">
        <v>182</v>
      </c>
      <c r="C67" s="101" t="s">
        <v>174</v>
      </c>
      <c r="D67" s="59" t="s">
        <v>155</v>
      </c>
      <c r="E67" s="59"/>
      <c r="F67" s="60">
        <v>340</v>
      </c>
      <c r="G67" s="61" t="s">
        <v>692</v>
      </c>
    </row>
    <row r="68" spans="1:8" ht="285" customHeight="1" x14ac:dyDescent="0.25">
      <c r="A68" s="57">
        <v>5</v>
      </c>
      <c r="B68" s="58" t="s">
        <v>183</v>
      </c>
      <c r="C68" s="101" t="s">
        <v>921</v>
      </c>
      <c r="D68" s="59" t="s">
        <v>890</v>
      </c>
      <c r="E68" s="59"/>
      <c r="F68" s="60" t="s">
        <v>656</v>
      </c>
      <c r="G68" s="61" t="s">
        <v>892</v>
      </c>
    </row>
    <row r="69" spans="1:8" ht="210" x14ac:dyDescent="0.25">
      <c r="A69" s="103">
        <v>6</v>
      </c>
      <c r="B69" s="109" t="s">
        <v>731</v>
      </c>
      <c r="C69" s="109" t="s">
        <v>172</v>
      </c>
      <c r="D69" s="110" t="s">
        <v>733</v>
      </c>
      <c r="E69" s="110"/>
      <c r="F69" s="107">
        <v>290</v>
      </c>
      <c r="G69" s="108" t="s">
        <v>935</v>
      </c>
    </row>
    <row r="70" spans="1:8" ht="45" x14ac:dyDescent="0.25">
      <c r="A70" s="103">
        <v>6</v>
      </c>
      <c r="B70" s="109" t="s">
        <v>732</v>
      </c>
      <c r="C70" s="109" t="s">
        <v>171</v>
      </c>
      <c r="D70" s="110" t="s">
        <v>733</v>
      </c>
      <c r="E70" s="110"/>
      <c r="F70" s="107">
        <v>226</v>
      </c>
      <c r="G70" s="108" t="s">
        <v>738</v>
      </c>
    </row>
    <row r="71" spans="1:8" ht="105" x14ac:dyDescent="0.25">
      <c r="A71" s="103">
        <v>6</v>
      </c>
      <c r="B71" s="109" t="s">
        <v>737</v>
      </c>
      <c r="C71" s="109" t="s">
        <v>174</v>
      </c>
      <c r="D71" s="110" t="s">
        <v>734</v>
      </c>
      <c r="E71" s="110"/>
      <c r="F71" s="107">
        <v>340</v>
      </c>
      <c r="G71" s="108" t="s">
        <v>735</v>
      </c>
    </row>
    <row r="72" spans="1:8" ht="150" customHeight="1" x14ac:dyDescent="0.25">
      <c r="A72" s="57">
        <v>5</v>
      </c>
      <c r="B72" s="58" t="s">
        <v>184</v>
      </c>
      <c r="C72" s="101" t="s">
        <v>174</v>
      </c>
      <c r="D72" s="59" t="s">
        <v>156</v>
      </c>
      <c r="E72" s="59"/>
      <c r="F72" s="60">
        <v>340</v>
      </c>
      <c r="G72" s="61" t="s">
        <v>691</v>
      </c>
    </row>
    <row r="73" spans="1:8" ht="75" customHeight="1" x14ac:dyDescent="0.25">
      <c r="A73" s="57">
        <v>5</v>
      </c>
      <c r="B73" s="58" t="s">
        <v>185</v>
      </c>
      <c r="C73" s="101" t="s">
        <v>921</v>
      </c>
      <c r="D73" s="59" t="s">
        <v>157</v>
      </c>
      <c r="E73" s="59"/>
      <c r="F73" s="60" t="s">
        <v>206</v>
      </c>
      <c r="G73" s="61" t="s">
        <v>736</v>
      </c>
    </row>
    <row r="74" spans="1:8" s="121" customFormat="1" ht="45" x14ac:dyDescent="0.25">
      <c r="A74" s="103">
        <v>6</v>
      </c>
      <c r="B74" s="104" t="s">
        <v>962</v>
      </c>
      <c r="C74" s="105" t="s">
        <v>173</v>
      </c>
      <c r="D74" s="106" t="s">
        <v>966</v>
      </c>
      <c r="E74" s="106"/>
      <c r="F74" s="140">
        <v>310</v>
      </c>
      <c r="G74" s="141" t="s">
        <v>964</v>
      </c>
    </row>
    <row r="75" spans="1:8" s="121" customFormat="1" ht="60" x14ac:dyDescent="0.25">
      <c r="A75" s="103">
        <v>6</v>
      </c>
      <c r="B75" s="104" t="s">
        <v>963</v>
      </c>
      <c r="C75" s="105" t="s">
        <v>174</v>
      </c>
      <c r="D75" s="106" t="s">
        <v>967</v>
      </c>
      <c r="E75" s="106"/>
      <c r="F75" s="140">
        <v>340</v>
      </c>
      <c r="G75" s="141" t="s">
        <v>965</v>
      </c>
    </row>
    <row r="76" spans="1:8" s="4" customFormat="1" ht="30" customHeight="1" x14ac:dyDescent="0.25">
      <c r="A76" s="14">
        <v>3</v>
      </c>
      <c r="B76" s="14">
        <v>2220</v>
      </c>
      <c r="C76" s="14" t="s">
        <v>921</v>
      </c>
      <c r="D76" s="9" t="s">
        <v>8</v>
      </c>
      <c r="E76" s="9"/>
      <c r="F76" s="23" t="s">
        <v>1309</v>
      </c>
      <c r="G76" s="26"/>
    </row>
    <row r="77" spans="1:8" s="122" customFormat="1" ht="15" customHeight="1" x14ac:dyDescent="0.25">
      <c r="A77" s="117"/>
      <c r="B77" s="117">
        <v>2220</v>
      </c>
      <c r="C77" s="117" t="s">
        <v>186</v>
      </c>
      <c r="D77" s="118" t="s">
        <v>1306</v>
      </c>
      <c r="E77" s="118"/>
      <c r="F77" s="119">
        <v>211</v>
      </c>
      <c r="G77" s="91" t="str">
        <f>VLOOKUP(F77,'КОСГУ перечень 65н'!$A$2:$B$39,2,0)</f>
        <v>Заработная плата</v>
      </c>
      <c r="H77" s="92"/>
    </row>
    <row r="78" spans="1:8" s="122" customFormat="1" ht="15" customHeight="1" x14ac:dyDescent="0.25">
      <c r="A78" s="117"/>
      <c r="B78" s="117">
        <v>2220</v>
      </c>
      <c r="C78" s="117" t="s">
        <v>187</v>
      </c>
      <c r="D78" s="118" t="s">
        <v>1307</v>
      </c>
      <c r="E78" s="118"/>
      <c r="F78" s="119">
        <v>226</v>
      </c>
      <c r="G78" s="91" t="str">
        <f>VLOOKUP(F78,'КОСГУ перечень 65н'!$A$2:$B$39,2,0)</f>
        <v>Прочие работы, услуги</v>
      </c>
      <c r="H78" s="92"/>
    </row>
    <row r="79" spans="1:8" s="122" customFormat="1" ht="15" customHeight="1" x14ac:dyDescent="0.25">
      <c r="A79" s="117"/>
      <c r="B79" s="117">
        <v>2220</v>
      </c>
      <c r="C79" s="117" t="s">
        <v>188</v>
      </c>
      <c r="D79" s="118" t="s">
        <v>1308</v>
      </c>
      <c r="E79" s="118"/>
      <c r="F79" s="119">
        <v>340</v>
      </c>
      <c r="G79" s="91" t="str">
        <f>VLOOKUP(F79,'КОСГУ перечень 65н'!$A$2:$B$39,2,0)</f>
        <v>Увеличение стоимости материальных запасов</v>
      </c>
      <c r="H79" s="92"/>
    </row>
    <row r="80" spans="1:8" ht="105" customHeight="1" x14ac:dyDescent="0.25">
      <c r="A80" s="57">
        <v>5</v>
      </c>
      <c r="B80" s="58" t="s">
        <v>186</v>
      </c>
      <c r="C80" s="101" t="s">
        <v>188</v>
      </c>
      <c r="D80" s="59" t="s">
        <v>158</v>
      </c>
      <c r="E80" s="59"/>
      <c r="F80" s="60">
        <v>340</v>
      </c>
      <c r="G80" s="61" t="s">
        <v>685</v>
      </c>
    </row>
    <row r="81" spans="1:8" ht="60" customHeight="1" x14ac:dyDescent="0.25">
      <c r="A81" s="57">
        <v>5</v>
      </c>
      <c r="B81" s="58" t="s">
        <v>187</v>
      </c>
      <c r="C81" s="101" t="s">
        <v>188</v>
      </c>
      <c r="D81" s="59" t="s">
        <v>159</v>
      </c>
      <c r="E81" s="59"/>
      <c r="F81" s="60">
        <v>340</v>
      </c>
      <c r="G81" s="61" t="s">
        <v>685</v>
      </c>
    </row>
    <row r="82" spans="1:8" ht="45" customHeight="1" x14ac:dyDescent="0.25">
      <c r="A82" s="57">
        <v>5</v>
      </c>
      <c r="B82" s="58" t="s">
        <v>188</v>
      </c>
      <c r="C82" s="101" t="s">
        <v>188</v>
      </c>
      <c r="D82" s="59" t="s">
        <v>160</v>
      </c>
      <c r="E82" s="59"/>
      <c r="F82" s="60">
        <v>340</v>
      </c>
      <c r="G82" s="61" t="s">
        <v>968</v>
      </c>
    </row>
    <row r="83" spans="1:8" ht="104.25" customHeight="1" x14ac:dyDescent="0.25">
      <c r="A83" s="57">
        <v>5</v>
      </c>
      <c r="B83" s="58" t="s">
        <v>189</v>
      </c>
      <c r="C83" s="101" t="s">
        <v>921</v>
      </c>
      <c r="D83" s="59" t="s">
        <v>161</v>
      </c>
      <c r="E83" s="59"/>
      <c r="F83" s="60" t="s">
        <v>739</v>
      </c>
      <c r="G83" s="61" t="s">
        <v>893</v>
      </c>
    </row>
    <row r="84" spans="1:8" s="121" customFormat="1" ht="45" x14ac:dyDescent="0.25">
      <c r="A84" s="103">
        <v>6</v>
      </c>
      <c r="B84" s="104" t="s">
        <v>969</v>
      </c>
      <c r="C84" s="105" t="s">
        <v>186</v>
      </c>
      <c r="D84" s="106" t="s">
        <v>973</v>
      </c>
      <c r="E84" s="106"/>
      <c r="F84" s="140">
        <v>211</v>
      </c>
      <c r="G84" s="141" t="s">
        <v>971</v>
      </c>
    </row>
    <row r="85" spans="1:8" s="121" customFormat="1" ht="75" x14ac:dyDescent="0.25">
      <c r="A85" s="103">
        <v>6</v>
      </c>
      <c r="B85" s="104" t="s">
        <v>970</v>
      </c>
      <c r="C85" s="105" t="s">
        <v>187</v>
      </c>
      <c r="D85" s="106" t="s">
        <v>974</v>
      </c>
      <c r="E85" s="106"/>
      <c r="F85" s="140">
        <v>226</v>
      </c>
      <c r="G85" s="141" t="s">
        <v>972</v>
      </c>
    </row>
    <row r="86" spans="1:8" ht="45" customHeight="1" x14ac:dyDescent="0.25">
      <c r="A86" s="57">
        <v>5</v>
      </c>
      <c r="B86" s="58" t="s">
        <v>190</v>
      </c>
      <c r="C86" s="101" t="s">
        <v>188</v>
      </c>
      <c r="D86" s="59" t="s">
        <v>162</v>
      </c>
      <c r="E86" s="59"/>
      <c r="F86" s="60">
        <v>340</v>
      </c>
      <c r="G86" s="61" t="s">
        <v>685</v>
      </c>
    </row>
    <row r="87" spans="1:8" s="4" customFormat="1" ht="45" customHeight="1" x14ac:dyDescent="0.25">
      <c r="A87" s="14">
        <v>3</v>
      </c>
      <c r="B87" s="14">
        <v>2230</v>
      </c>
      <c r="C87" s="14" t="s">
        <v>921</v>
      </c>
      <c r="D87" s="9" t="s">
        <v>9</v>
      </c>
      <c r="E87" s="9"/>
      <c r="F87" s="23" t="s">
        <v>977</v>
      </c>
      <c r="G87" s="26"/>
    </row>
    <row r="88" spans="1:8" s="122" customFormat="1" ht="15" customHeight="1" x14ac:dyDescent="0.25">
      <c r="A88" s="117"/>
      <c r="B88" s="117">
        <v>2230</v>
      </c>
      <c r="C88" s="117" t="s">
        <v>191</v>
      </c>
      <c r="D88" s="118" t="s">
        <v>1310</v>
      </c>
      <c r="E88" s="118"/>
      <c r="F88" s="119">
        <v>212</v>
      </c>
      <c r="G88" s="91" t="str">
        <f>VLOOKUP(F88,'КОСГУ перечень 65н'!$A$2:$B$39,2,0)</f>
        <v>Прочие выплаты</v>
      </c>
      <c r="H88" s="92"/>
    </row>
    <row r="89" spans="1:8" s="122" customFormat="1" ht="15" customHeight="1" x14ac:dyDescent="0.25">
      <c r="A89" s="117"/>
      <c r="B89" s="117">
        <v>2230</v>
      </c>
      <c r="C89" s="117" t="s">
        <v>192</v>
      </c>
      <c r="D89" s="118" t="s">
        <v>1311</v>
      </c>
      <c r="E89" s="118"/>
      <c r="F89" s="119">
        <v>226</v>
      </c>
      <c r="G89" s="91" t="str">
        <f>VLOOKUP(F89,'КОСГУ перечень 65н'!$A$2:$B$39,2,0)</f>
        <v>Прочие работы, услуги</v>
      </c>
      <c r="H89" s="92"/>
    </row>
    <row r="90" spans="1:8" s="122" customFormat="1" ht="15" customHeight="1" x14ac:dyDescent="0.25">
      <c r="A90" s="117"/>
      <c r="B90" s="117">
        <v>2230</v>
      </c>
      <c r="C90" s="117" t="s">
        <v>193</v>
      </c>
      <c r="D90" s="118" t="s">
        <v>1312</v>
      </c>
      <c r="E90" s="118"/>
      <c r="F90" s="119">
        <v>262</v>
      </c>
      <c r="G90" s="91" t="str">
        <f>VLOOKUP(F90,'КОСГУ перечень 65н'!$A$2:$B$39,2,0)</f>
        <v>Пособия по социальной помощи населению</v>
      </c>
      <c r="H90" s="92"/>
    </row>
    <row r="91" spans="1:8" s="122" customFormat="1" ht="15" customHeight="1" x14ac:dyDescent="0.25">
      <c r="A91" s="117"/>
      <c r="B91" s="117">
        <v>2230</v>
      </c>
      <c r="C91" s="117" t="s">
        <v>194</v>
      </c>
      <c r="D91" s="118" t="s">
        <v>1313</v>
      </c>
      <c r="E91" s="118"/>
      <c r="F91" s="119">
        <v>290</v>
      </c>
      <c r="G91" s="91" t="str">
        <f>VLOOKUP(F91,'КОСГУ перечень 65н'!$A$2:$B$39,2,0)</f>
        <v>Прочие расходы</v>
      </c>
      <c r="H91" s="92"/>
    </row>
    <row r="92" spans="1:8" s="122" customFormat="1" ht="15" customHeight="1" x14ac:dyDescent="0.25">
      <c r="A92" s="117"/>
      <c r="B92" s="117">
        <v>2230</v>
      </c>
      <c r="C92" s="117" t="s">
        <v>195</v>
      </c>
      <c r="D92" s="118" t="s">
        <v>1314</v>
      </c>
      <c r="E92" s="118"/>
      <c r="F92" s="119">
        <v>340</v>
      </c>
      <c r="G92" s="91" t="str">
        <f>VLOOKUP(F92,'КОСГУ перечень 65н'!$A$2:$B$39,2,0)</f>
        <v>Увеличение стоимости материальных запасов</v>
      </c>
      <c r="H92" s="92"/>
    </row>
    <row r="93" spans="1:8" ht="75" customHeight="1" x14ac:dyDescent="0.25">
      <c r="A93" s="57">
        <v>5</v>
      </c>
      <c r="B93" s="58" t="s">
        <v>191</v>
      </c>
      <c r="C93" s="101" t="s">
        <v>921</v>
      </c>
      <c r="D93" s="59" t="s">
        <v>163</v>
      </c>
      <c r="E93" s="59"/>
      <c r="F93" s="60" t="s">
        <v>652</v>
      </c>
      <c r="G93" s="61" t="s">
        <v>657</v>
      </c>
    </row>
    <row r="94" spans="1:8" s="121" customFormat="1" ht="60" x14ac:dyDescent="0.25">
      <c r="A94" s="103">
        <v>6</v>
      </c>
      <c r="B94" s="104" t="s">
        <v>978</v>
      </c>
      <c r="C94" s="105" t="s">
        <v>192</v>
      </c>
      <c r="D94" s="106" t="s">
        <v>982</v>
      </c>
      <c r="E94" s="106"/>
      <c r="F94" s="140">
        <v>226</v>
      </c>
      <c r="G94" s="141" t="s">
        <v>980</v>
      </c>
    </row>
    <row r="95" spans="1:8" s="121" customFormat="1" ht="60" x14ac:dyDescent="0.25">
      <c r="A95" s="103">
        <v>6</v>
      </c>
      <c r="B95" s="104" t="s">
        <v>979</v>
      </c>
      <c r="C95" s="105" t="s">
        <v>195</v>
      </c>
      <c r="D95" s="106" t="s">
        <v>983</v>
      </c>
      <c r="E95" s="106"/>
      <c r="F95" s="140">
        <v>340</v>
      </c>
      <c r="G95" s="141" t="s">
        <v>981</v>
      </c>
    </row>
    <row r="96" spans="1:8" ht="45" customHeight="1" x14ac:dyDescent="0.25">
      <c r="A96" s="57">
        <v>5</v>
      </c>
      <c r="B96" s="58" t="s">
        <v>192</v>
      </c>
      <c r="C96" s="101" t="s">
        <v>921</v>
      </c>
      <c r="D96" s="59" t="s">
        <v>164</v>
      </c>
      <c r="E96" s="59"/>
      <c r="F96" s="60" t="s">
        <v>652</v>
      </c>
      <c r="G96" s="61" t="s">
        <v>657</v>
      </c>
    </row>
    <row r="97" spans="1:8" s="121" customFormat="1" ht="30" x14ac:dyDescent="0.25">
      <c r="A97" s="103">
        <v>6</v>
      </c>
      <c r="B97" s="104" t="s">
        <v>985</v>
      </c>
      <c r="C97" s="105" t="s">
        <v>192</v>
      </c>
      <c r="D97" s="106" t="s">
        <v>986</v>
      </c>
      <c r="E97" s="106"/>
      <c r="F97" s="140">
        <v>226</v>
      </c>
      <c r="G97" s="141" t="s">
        <v>980</v>
      </c>
    </row>
    <row r="98" spans="1:8" s="121" customFormat="1" ht="30" x14ac:dyDescent="0.25">
      <c r="A98" s="103">
        <v>6</v>
      </c>
      <c r="B98" s="104" t="s">
        <v>984</v>
      </c>
      <c r="C98" s="105" t="s">
        <v>195</v>
      </c>
      <c r="D98" s="106" t="s">
        <v>987</v>
      </c>
      <c r="E98" s="106"/>
      <c r="F98" s="140">
        <v>340</v>
      </c>
      <c r="G98" s="141" t="s">
        <v>981</v>
      </c>
    </row>
    <row r="99" spans="1:8" ht="30" customHeight="1" x14ac:dyDescent="0.25">
      <c r="A99" s="57">
        <v>5</v>
      </c>
      <c r="B99" s="58" t="s">
        <v>193</v>
      </c>
      <c r="C99" s="101" t="s">
        <v>921</v>
      </c>
      <c r="D99" s="59" t="s">
        <v>165</v>
      </c>
      <c r="E99" s="59"/>
      <c r="F99" s="60" t="s">
        <v>652</v>
      </c>
      <c r="G99" s="61" t="s">
        <v>657</v>
      </c>
    </row>
    <row r="100" spans="1:8" s="121" customFormat="1" ht="30" x14ac:dyDescent="0.25">
      <c r="A100" s="103">
        <v>6</v>
      </c>
      <c r="B100" s="104" t="s">
        <v>988</v>
      </c>
      <c r="C100" s="105" t="s">
        <v>192</v>
      </c>
      <c r="D100" s="106" t="s">
        <v>990</v>
      </c>
      <c r="E100" s="106"/>
      <c r="F100" s="140">
        <v>226</v>
      </c>
      <c r="G100" s="141" t="s">
        <v>980</v>
      </c>
    </row>
    <row r="101" spans="1:8" s="121" customFormat="1" ht="30" x14ac:dyDescent="0.25">
      <c r="A101" s="103">
        <v>6</v>
      </c>
      <c r="B101" s="104" t="s">
        <v>989</v>
      </c>
      <c r="C101" s="105" t="s">
        <v>195</v>
      </c>
      <c r="D101" s="106" t="s">
        <v>991</v>
      </c>
      <c r="E101" s="106"/>
      <c r="F101" s="140">
        <v>340</v>
      </c>
      <c r="G101" s="141" t="s">
        <v>981</v>
      </c>
    </row>
    <row r="102" spans="1:8" ht="45" customHeight="1" x14ac:dyDescent="0.25">
      <c r="A102" s="57">
        <v>5</v>
      </c>
      <c r="B102" s="58" t="s">
        <v>194</v>
      </c>
      <c r="C102" s="101" t="s">
        <v>921</v>
      </c>
      <c r="D102" s="59" t="s">
        <v>166</v>
      </c>
      <c r="E102" s="59"/>
      <c r="F102" s="60" t="s">
        <v>652</v>
      </c>
      <c r="G102" s="61" t="s">
        <v>657</v>
      </c>
    </row>
    <row r="103" spans="1:8" s="121" customFormat="1" ht="30" x14ac:dyDescent="0.25">
      <c r="A103" s="103">
        <v>6</v>
      </c>
      <c r="B103" s="104" t="s">
        <v>992</v>
      </c>
      <c r="C103" s="105" t="s">
        <v>192</v>
      </c>
      <c r="D103" s="106" t="s">
        <v>994</v>
      </c>
      <c r="E103" s="106"/>
      <c r="F103" s="140">
        <v>226</v>
      </c>
      <c r="G103" s="141" t="s">
        <v>980</v>
      </c>
    </row>
    <row r="104" spans="1:8" s="121" customFormat="1" ht="30" x14ac:dyDescent="0.25">
      <c r="A104" s="103">
        <v>6</v>
      </c>
      <c r="B104" s="104" t="s">
        <v>993</v>
      </c>
      <c r="C104" s="105" t="s">
        <v>195</v>
      </c>
      <c r="D104" s="106" t="s">
        <v>995</v>
      </c>
      <c r="E104" s="106"/>
      <c r="F104" s="140">
        <v>340</v>
      </c>
      <c r="G104" s="141" t="s">
        <v>981</v>
      </c>
    </row>
    <row r="105" spans="1:8" ht="165" customHeight="1" x14ac:dyDescent="0.25">
      <c r="A105" s="57">
        <v>5</v>
      </c>
      <c r="B105" s="58" t="s">
        <v>195</v>
      </c>
      <c r="C105" s="101" t="s">
        <v>921</v>
      </c>
      <c r="D105" s="59" t="s">
        <v>167</v>
      </c>
      <c r="E105" s="59"/>
      <c r="F105" s="60" t="s">
        <v>975</v>
      </c>
      <c r="G105" s="62" t="s">
        <v>976</v>
      </c>
    </row>
    <row r="106" spans="1:8" s="121" customFormat="1" ht="60" x14ac:dyDescent="0.25">
      <c r="A106" s="103">
        <v>6</v>
      </c>
      <c r="B106" s="104" t="s">
        <v>996</v>
      </c>
      <c r="C106" s="105" t="s">
        <v>191</v>
      </c>
      <c r="D106" s="106" t="s">
        <v>1002</v>
      </c>
      <c r="E106" s="106"/>
      <c r="F106" s="140">
        <v>212</v>
      </c>
      <c r="G106" s="142" t="s">
        <v>999</v>
      </c>
    </row>
    <row r="107" spans="1:8" s="121" customFormat="1" ht="30" x14ac:dyDescent="0.25">
      <c r="A107" s="103">
        <v>6</v>
      </c>
      <c r="B107" s="104" t="s">
        <v>997</v>
      </c>
      <c r="C107" s="105" t="s">
        <v>193</v>
      </c>
      <c r="D107" s="106" t="s">
        <v>1002</v>
      </c>
      <c r="E107" s="106"/>
      <c r="F107" s="140">
        <v>262</v>
      </c>
      <c r="G107" s="142" t="s">
        <v>1000</v>
      </c>
    </row>
    <row r="108" spans="1:8" s="121" customFormat="1" ht="75" x14ac:dyDescent="0.25">
      <c r="A108" s="103">
        <v>6</v>
      </c>
      <c r="B108" s="104" t="s">
        <v>998</v>
      </c>
      <c r="C108" s="105" t="s">
        <v>194</v>
      </c>
      <c r="D108" s="106" t="s">
        <v>1002</v>
      </c>
      <c r="E108" s="106"/>
      <c r="F108" s="140">
        <v>290</v>
      </c>
      <c r="G108" s="142" t="s">
        <v>1001</v>
      </c>
    </row>
    <row r="109" spans="1:8" s="4" customFormat="1" ht="60" customHeight="1" x14ac:dyDescent="0.25">
      <c r="A109" s="14">
        <v>3</v>
      </c>
      <c r="B109" s="14">
        <v>2240</v>
      </c>
      <c r="C109" s="14" t="s">
        <v>921</v>
      </c>
      <c r="D109" s="9" t="s">
        <v>10</v>
      </c>
      <c r="E109" s="38"/>
      <c r="F109" s="23" t="s">
        <v>878</v>
      </c>
      <c r="G109" s="26" t="s">
        <v>879</v>
      </c>
    </row>
    <row r="110" spans="1:8" s="122" customFormat="1" ht="15" customHeight="1" x14ac:dyDescent="0.25">
      <c r="A110" s="117"/>
      <c r="B110" s="117">
        <v>2240</v>
      </c>
      <c r="C110" s="117" t="s">
        <v>116</v>
      </c>
      <c r="D110" s="118" t="s">
        <v>1397</v>
      </c>
      <c r="E110" s="123"/>
      <c r="F110" s="119">
        <v>212</v>
      </c>
      <c r="G110" s="91" t="str">
        <f>VLOOKUP(F110,'КОСГУ перечень 65н'!$A$2:$B$39,2,0)</f>
        <v>Прочие выплаты</v>
      </c>
      <c r="H110" s="92"/>
    </row>
    <row r="111" spans="1:8" s="122" customFormat="1" ht="15" customHeight="1" x14ac:dyDescent="0.25">
      <c r="A111" s="117"/>
      <c r="B111" s="117">
        <v>2240</v>
      </c>
      <c r="C111" s="117" t="s">
        <v>117</v>
      </c>
      <c r="D111" s="118" t="s">
        <v>1398</v>
      </c>
      <c r="E111" s="123"/>
      <c r="F111" s="119">
        <v>221</v>
      </c>
      <c r="G111" s="91" t="str">
        <f>VLOOKUP(F111,'КОСГУ перечень 65н'!$A$2:$B$39,2,0)</f>
        <v>Услуги связи</v>
      </c>
      <c r="H111" s="92"/>
    </row>
    <row r="112" spans="1:8" s="122" customFormat="1" ht="15" customHeight="1" x14ac:dyDescent="0.25">
      <c r="A112" s="117"/>
      <c r="B112" s="117">
        <v>2240</v>
      </c>
      <c r="C112" s="117" t="s">
        <v>118</v>
      </c>
      <c r="D112" s="118" t="s">
        <v>1399</v>
      </c>
      <c r="E112" s="123"/>
      <c r="F112" s="119">
        <v>222</v>
      </c>
      <c r="G112" s="91" t="str">
        <f>VLOOKUP(F112,'КОСГУ перечень 65н'!$A$2:$B$39,2,0)</f>
        <v>Транспортные услуги</v>
      </c>
      <c r="H112" s="92"/>
    </row>
    <row r="113" spans="1:8" s="122" customFormat="1" ht="15" customHeight="1" x14ac:dyDescent="0.25">
      <c r="A113" s="117"/>
      <c r="B113" s="117">
        <v>2240</v>
      </c>
      <c r="C113" s="117" t="s">
        <v>119</v>
      </c>
      <c r="D113" s="118" t="s">
        <v>1400</v>
      </c>
      <c r="E113" s="123"/>
      <c r="F113" s="119">
        <v>224</v>
      </c>
      <c r="G113" s="91" t="str">
        <f>VLOOKUP(F113,'КОСГУ перечень 65н'!$A$2:$B$39,2,0)</f>
        <v>Арендная плата за пользование имуществом</v>
      </c>
      <c r="H113" s="92"/>
    </row>
    <row r="114" spans="1:8" s="122" customFormat="1" ht="15" customHeight="1" x14ac:dyDescent="0.25">
      <c r="A114" s="117"/>
      <c r="B114" s="117">
        <v>2240</v>
      </c>
      <c r="C114" s="117" t="s">
        <v>71</v>
      </c>
      <c r="D114" s="118" t="s">
        <v>1401</v>
      </c>
      <c r="E114" s="123"/>
      <c r="F114" s="119">
        <v>225</v>
      </c>
      <c r="G114" s="91" t="str">
        <f>VLOOKUP(F114,'КОСГУ перечень 65н'!$A$2:$B$39,2,0)</f>
        <v>Работы, услуги по содержанию имущества</v>
      </c>
      <c r="H114" s="92"/>
    </row>
    <row r="115" spans="1:8" s="122" customFormat="1" ht="15" customHeight="1" x14ac:dyDescent="0.25">
      <c r="A115" s="117"/>
      <c r="B115" s="117">
        <v>2240</v>
      </c>
      <c r="C115" s="117" t="s">
        <v>120</v>
      </c>
      <c r="D115" s="118" t="s">
        <v>1402</v>
      </c>
      <c r="E115" s="123"/>
      <c r="F115" s="119">
        <v>226</v>
      </c>
      <c r="G115" s="91" t="str">
        <f>VLOOKUP(F115,'КОСГУ перечень 65н'!$A$2:$B$39,2,0)</f>
        <v>Прочие работы, услуги</v>
      </c>
      <c r="H115" s="92"/>
    </row>
    <row r="116" spans="1:8" s="122" customFormat="1" ht="15" customHeight="1" x14ac:dyDescent="0.25">
      <c r="A116" s="117"/>
      <c r="B116" s="117">
        <v>2240</v>
      </c>
      <c r="C116" s="117" t="s">
        <v>121</v>
      </c>
      <c r="D116" s="118" t="s">
        <v>1403</v>
      </c>
      <c r="E116" s="123"/>
      <c r="F116" s="119">
        <v>290</v>
      </c>
      <c r="G116" s="91" t="str">
        <f>VLOOKUP(F116,'КОСГУ перечень 65н'!$A$2:$B$39,2,0)</f>
        <v>Прочие расходы</v>
      </c>
      <c r="H116" s="92"/>
    </row>
    <row r="117" spans="1:8" s="122" customFormat="1" ht="15" customHeight="1" x14ac:dyDescent="0.25">
      <c r="A117" s="117"/>
      <c r="B117" s="117">
        <v>2240</v>
      </c>
      <c r="C117" s="117" t="s">
        <v>122</v>
      </c>
      <c r="D117" s="118" t="s">
        <v>1404</v>
      </c>
      <c r="E117" s="123"/>
      <c r="F117" s="119">
        <v>310</v>
      </c>
      <c r="G117" s="91" t="str">
        <f>VLOOKUP(F117,'КОСГУ перечень 65н'!$A$2:$B$39,2,0)</f>
        <v>Увеличение стоимости основных средств</v>
      </c>
      <c r="H117" s="92"/>
    </row>
    <row r="118" spans="1:8" ht="165" customHeight="1" x14ac:dyDescent="0.25">
      <c r="A118" s="57">
        <v>5</v>
      </c>
      <c r="B118" s="58" t="s">
        <v>116</v>
      </c>
      <c r="C118" s="101" t="s">
        <v>921</v>
      </c>
      <c r="D118" s="59" t="s">
        <v>76</v>
      </c>
      <c r="E118" s="63"/>
      <c r="F118" s="60" t="s">
        <v>219</v>
      </c>
      <c r="G118" s="64" t="s">
        <v>704</v>
      </c>
    </row>
    <row r="119" spans="1:8" ht="45" x14ac:dyDescent="0.25">
      <c r="A119" s="103">
        <v>6</v>
      </c>
      <c r="B119" s="109" t="s">
        <v>209</v>
      </c>
      <c r="C119" s="109" t="s">
        <v>120</v>
      </c>
      <c r="D119" s="110" t="s">
        <v>77</v>
      </c>
      <c r="E119" s="112"/>
      <c r="F119" s="107">
        <v>226</v>
      </c>
      <c r="G119" s="113" t="s">
        <v>740</v>
      </c>
    </row>
    <row r="120" spans="1:8" ht="30" x14ac:dyDescent="0.25">
      <c r="A120" s="103">
        <v>6</v>
      </c>
      <c r="B120" s="109" t="s">
        <v>210</v>
      </c>
      <c r="C120" s="109" t="s">
        <v>120</v>
      </c>
      <c r="D120" s="110" t="s">
        <v>78</v>
      </c>
      <c r="E120" s="112"/>
      <c r="F120" s="107">
        <v>226</v>
      </c>
      <c r="G120" s="113" t="s">
        <v>936</v>
      </c>
    </row>
    <row r="121" spans="1:8" ht="30" x14ac:dyDescent="0.25">
      <c r="A121" s="103">
        <v>6</v>
      </c>
      <c r="B121" s="109" t="s">
        <v>211</v>
      </c>
      <c r="C121" s="109" t="s">
        <v>71</v>
      </c>
      <c r="D121" s="110" t="s">
        <v>79</v>
      </c>
      <c r="E121" s="112"/>
      <c r="F121" s="107">
        <v>225</v>
      </c>
      <c r="G121" s="113" t="s">
        <v>937</v>
      </c>
    </row>
    <row r="122" spans="1:8" ht="225" x14ac:dyDescent="0.25">
      <c r="A122" s="103">
        <v>6</v>
      </c>
      <c r="B122" s="109" t="s">
        <v>212</v>
      </c>
      <c r="C122" s="109" t="s">
        <v>120</v>
      </c>
      <c r="D122" s="110" t="s">
        <v>80</v>
      </c>
      <c r="E122" s="112"/>
      <c r="F122" s="107">
        <v>226</v>
      </c>
      <c r="G122" s="113" t="s">
        <v>938</v>
      </c>
    </row>
    <row r="123" spans="1:8" ht="45" x14ac:dyDescent="0.25">
      <c r="A123" s="103">
        <v>6</v>
      </c>
      <c r="B123" s="109" t="s">
        <v>213</v>
      </c>
      <c r="C123" s="109" t="s">
        <v>120</v>
      </c>
      <c r="D123" s="110" t="s">
        <v>81</v>
      </c>
      <c r="E123" s="112"/>
      <c r="F123" s="107">
        <v>226</v>
      </c>
      <c r="G123" s="113" t="s">
        <v>705</v>
      </c>
    </row>
    <row r="124" spans="1:8" ht="45" x14ac:dyDescent="0.25">
      <c r="A124" s="103">
        <v>6</v>
      </c>
      <c r="B124" s="109" t="s">
        <v>214</v>
      </c>
      <c r="C124" s="109" t="s">
        <v>120</v>
      </c>
      <c r="D124" s="110" t="s">
        <v>82</v>
      </c>
      <c r="E124" s="112"/>
      <c r="F124" s="107">
        <v>226</v>
      </c>
      <c r="G124" s="113" t="s">
        <v>741</v>
      </c>
    </row>
    <row r="125" spans="1:8" ht="30" x14ac:dyDescent="0.25">
      <c r="A125" s="103">
        <v>6</v>
      </c>
      <c r="B125" s="109" t="s">
        <v>215</v>
      </c>
      <c r="C125" s="109" t="s">
        <v>120</v>
      </c>
      <c r="D125" s="110" t="s">
        <v>83</v>
      </c>
      <c r="E125" s="112"/>
      <c r="F125" s="107">
        <v>226</v>
      </c>
      <c r="G125" s="113" t="s">
        <v>689</v>
      </c>
    </row>
    <row r="126" spans="1:8" ht="105" x14ac:dyDescent="0.25">
      <c r="A126" s="103">
        <v>6</v>
      </c>
      <c r="B126" s="109" t="s">
        <v>216</v>
      </c>
      <c r="C126" s="109" t="s">
        <v>120</v>
      </c>
      <c r="D126" s="110" t="s">
        <v>84</v>
      </c>
      <c r="E126" s="112"/>
      <c r="F126" s="107">
        <v>226</v>
      </c>
      <c r="G126" s="113" t="s">
        <v>750</v>
      </c>
    </row>
    <row r="127" spans="1:8" ht="105" x14ac:dyDescent="0.25">
      <c r="A127" s="103">
        <v>6</v>
      </c>
      <c r="B127" s="109" t="s">
        <v>217</v>
      </c>
      <c r="C127" s="109" t="s">
        <v>120</v>
      </c>
      <c r="D127" s="110" t="s">
        <v>85</v>
      </c>
      <c r="E127" s="112"/>
      <c r="F127" s="107">
        <v>226</v>
      </c>
      <c r="G127" s="113" t="s">
        <v>689</v>
      </c>
    </row>
    <row r="128" spans="1:8" ht="30" x14ac:dyDescent="0.25">
      <c r="A128" s="103">
        <v>6</v>
      </c>
      <c r="B128" s="109" t="s">
        <v>218</v>
      </c>
      <c r="C128" s="109" t="s">
        <v>120</v>
      </c>
      <c r="D128" s="110" t="s">
        <v>86</v>
      </c>
      <c r="E128" s="112"/>
      <c r="F128" s="107">
        <v>226</v>
      </c>
      <c r="G128" s="113" t="s">
        <v>689</v>
      </c>
    </row>
    <row r="129" spans="1:7" ht="75" customHeight="1" x14ac:dyDescent="0.25">
      <c r="A129" s="57">
        <v>5</v>
      </c>
      <c r="B129" s="58" t="s">
        <v>117</v>
      </c>
      <c r="C129" s="101" t="s">
        <v>120</v>
      </c>
      <c r="D129" s="59" t="s">
        <v>87</v>
      </c>
      <c r="E129" s="63"/>
      <c r="F129" s="60">
        <v>226</v>
      </c>
      <c r="G129" s="65" t="s">
        <v>706</v>
      </c>
    </row>
    <row r="130" spans="1:7" ht="30" customHeight="1" x14ac:dyDescent="0.25">
      <c r="A130" s="57">
        <v>5</v>
      </c>
      <c r="B130" s="58" t="s">
        <v>118</v>
      </c>
      <c r="C130" s="101" t="s">
        <v>120</v>
      </c>
      <c r="D130" s="59" t="s">
        <v>88</v>
      </c>
      <c r="E130" s="63"/>
      <c r="F130" s="60">
        <v>226</v>
      </c>
      <c r="G130" s="65" t="s">
        <v>707</v>
      </c>
    </row>
    <row r="131" spans="1:7" ht="90" customHeight="1" x14ac:dyDescent="0.25">
      <c r="A131" s="57">
        <v>5</v>
      </c>
      <c r="B131" s="58" t="s">
        <v>119</v>
      </c>
      <c r="C131" s="101" t="s">
        <v>120</v>
      </c>
      <c r="D131" s="59" t="s">
        <v>89</v>
      </c>
      <c r="E131" s="63"/>
      <c r="F131" s="60">
        <v>226</v>
      </c>
      <c r="G131" s="65" t="s">
        <v>751</v>
      </c>
    </row>
    <row r="132" spans="1:7" ht="360" customHeight="1" x14ac:dyDescent="0.25">
      <c r="A132" s="57">
        <v>5</v>
      </c>
      <c r="B132" s="58" t="s">
        <v>71</v>
      </c>
      <c r="C132" s="101" t="s">
        <v>921</v>
      </c>
      <c r="D132" s="59" t="s">
        <v>72</v>
      </c>
      <c r="E132" s="63"/>
      <c r="F132" s="60" t="s">
        <v>761</v>
      </c>
      <c r="G132" s="61" t="s">
        <v>764</v>
      </c>
    </row>
    <row r="133" spans="1:7" ht="105" x14ac:dyDescent="0.25">
      <c r="A133" s="103">
        <v>6</v>
      </c>
      <c r="B133" s="114" t="s">
        <v>752</v>
      </c>
      <c r="C133" s="114" t="s">
        <v>118</v>
      </c>
      <c r="D133" s="110" t="s">
        <v>760</v>
      </c>
      <c r="E133" s="112"/>
      <c r="F133" s="107">
        <v>222</v>
      </c>
      <c r="G133" s="108" t="s">
        <v>762</v>
      </c>
    </row>
    <row r="134" spans="1:7" ht="120" customHeight="1" x14ac:dyDescent="0.25">
      <c r="A134" s="29">
        <v>5</v>
      </c>
      <c r="B134" s="16" t="s">
        <v>753</v>
      </c>
      <c r="C134" s="16" t="s">
        <v>71</v>
      </c>
      <c r="D134" s="10" t="s">
        <v>757</v>
      </c>
      <c r="E134" s="6"/>
      <c r="F134" s="30">
        <v>225</v>
      </c>
      <c r="G134" s="31" t="s">
        <v>763</v>
      </c>
    </row>
    <row r="135" spans="1:7" ht="75" x14ac:dyDescent="0.25">
      <c r="A135" s="103">
        <v>6</v>
      </c>
      <c r="B135" s="114" t="s">
        <v>754</v>
      </c>
      <c r="C135" s="114" t="s">
        <v>120</v>
      </c>
      <c r="D135" s="110" t="s">
        <v>759</v>
      </c>
      <c r="E135" s="112"/>
      <c r="F135" s="107">
        <v>226</v>
      </c>
      <c r="G135" s="108" t="s">
        <v>765</v>
      </c>
    </row>
    <row r="136" spans="1:7" x14ac:dyDescent="0.25">
      <c r="A136" s="103">
        <v>6</v>
      </c>
      <c r="B136" s="114" t="s">
        <v>755</v>
      </c>
      <c r="C136" s="114" t="s">
        <v>121</v>
      </c>
      <c r="D136" s="110" t="s">
        <v>758</v>
      </c>
      <c r="E136" s="112"/>
      <c r="F136" s="107">
        <v>290</v>
      </c>
      <c r="G136" s="108" t="s">
        <v>756</v>
      </c>
    </row>
    <row r="137" spans="1:7" ht="120" customHeight="1" x14ac:dyDescent="0.25">
      <c r="A137" s="57">
        <v>5</v>
      </c>
      <c r="B137" s="58" t="s">
        <v>120</v>
      </c>
      <c r="C137" s="101" t="s">
        <v>119</v>
      </c>
      <c r="D137" s="59" t="s">
        <v>90</v>
      </c>
      <c r="E137" s="63"/>
      <c r="F137" s="60">
        <v>224</v>
      </c>
      <c r="G137" s="61" t="s">
        <v>708</v>
      </c>
    </row>
    <row r="138" spans="1:7" ht="225" customHeight="1" x14ac:dyDescent="0.25">
      <c r="A138" s="57">
        <v>5</v>
      </c>
      <c r="B138" s="58" t="s">
        <v>121</v>
      </c>
      <c r="C138" s="101" t="s">
        <v>120</v>
      </c>
      <c r="D138" s="59" t="s">
        <v>91</v>
      </c>
      <c r="E138" s="63"/>
      <c r="F138" s="60">
        <v>226</v>
      </c>
      <c r="G138" s="65" t="s">
        <v>766</v>
      </c>
    </row>
    <row r="139" spans="1:7" ht="105" customHeight="1" x14ac:dyDescent="0.25">
      <c r="A139" s="57">
        <v>5</v>
      </c>
      <c r="B139" s="58" t="s">
        <v>122</v>
      </c>
      <c r="C139" s="101" t="s">
        <v>71</v>
      </c>
      <c r="D139" s="59" t="s">
        <v>92</v>
      </c>
      <c r="E139" s="63"/>
      <c r="F139" s="60">
        <v>225</v>
      </c>
      <c r="G139" s="61" t="s">
        <v>709</v>
      </c>
    </row>
    <row r="140" spans="1:7" ht="30" customHeight="1" x14ac:dyDescent="0.25">
      <c r="A140" s="57">
        <v>5</v>
      </c>
      <c r="B140" s="58" t="s">
        <v>123</v>
      </c>
      <c r="C140" s="101" t="s">
        <v>120</v>
      </c>
      <c r="D140" s="59" t="s">
        <v>767</v>
      </c>
      <c r="E140" s="63"/>
      <c r="F140" s="60">
        <v>226</v>
      </c>
      <c r="G140" s="65" t="s">
        <v>689</v>
      </c>
    </row>
    <row r="141" spans="1:7" ht="135" customHeight="1" x14ac:dyDescent="0.25">
      <c r="A141" s="57">
        <v>5</v>
      </c>
      <c r="B141" s="58" t="s">
        <v>124</v>
      </c>
      <c r="C141" s="101" t="s">
        <v>120</v>
      </c>
      <c r="D141" s="59" t="s">
        <v>93</v>
      </c>
      <c r="E141" s="63"/>
      <c r="F141" s="60">
        <v>226</v>
      </c>
      <c r="G141" s="65" t="s">
        <v>768</v>
      </c>
    </row>
    <row r="142" spans="1:7" ht="45" customHeight="1" x14ac:dyDescent="0.25">
      <c r="A142" s="57">
        <v>5</v>
      </c>
      <c r="B142" s="58" t="s">
        <v>125</v>
      </c>
      <c r="C142" s="101" t="s">
        <v>71</v>
      </c>
      <c r="D142" s="59" t="s">
        <v>94</v>
      </c>
      <c r="E142" s="63"/>
      <c r="F142" s="60">
        <v>225</v>
      </c>
      <c r="G142" s="65" t="s">
        <v>769</v>
      </c>
    </row>
    <row r="143" spans="1:7" ht="30" customHeight="1" x14ac:dyDescent="0.25">
      <c r="A143" s="57">
        <v>5</v>
      </c>
      <c r="B143" s="58" t="s">
        <v>126</v>
      </c>
      <c r="C143" s="101" t="s">
        <v>921</v>
      </c>
      <c r="D143" s="59" t="s">
        <v>95</v>
      </c>
      <c r="E143" s="63"/>
      <c r="F143" s="60" t="s">
        <v>770</v>
      </c>
      <c r="G143" s="65" t="s">
        <v>771</v>
      </c>
    </row>
    <row r="144" spans="1:7" ht="60" x14ac:dyDescent="0.25">
      <c r="A144" s="103">
        <v>6</v>
      </c>
      <c r="B144" s="109" t="s">
        <v>432</v>
      </c>
      <c r="C144" s="109" t="s">
        <v>120</v>
      </c>
      <c r="D144" s="110" t="s">
        <v>96</v>
      </c>
      <c r="E144" s="112"/>
      <c r="F144" s="107">
        <v>226</v>
      </c>
      <c r="G144" s="113" t="s">
        <v>772</v>
      </c>
    </row>
    <row r="145" spans="1:7" ht="105" x14ac:dyDescent="0.25">
      <c r="A145" s="103">
        <v>6</v>
      </c>
      <c r="B145" s="109" t="s">
        <v>433</v>
      </c>
      <c r="C145" s="109" t="s">
        <v>120</v>
      </c>
      <c r="D145" s="110" t="s">
        <v>97</v>
      </c>
      <c r="E145" s="112"/>
      <c r="F145" s="107">
        <v>226</v>
      </c>
      <c r="G145" s="113" t="s">
        <v>710</v>
      </c>
    </row>
    <row r="146" spans="1:7" ht="30" x14ac:dyDescent="0.25">
      <c r="A146" s="103">
        <v>6</v>
      </c>
      <c r="B146" s="109" t="s">
        <v>434</v>
      </c>
      <c r="C146" s="109" t="s">
        <v>120</v>
      </c>
      <c r="D146" s="110" t="s">
        <v>98</v>
      </c>
      <c r="E146" s="112"/>
      <c r="F146" s="107">
        <v>226</v>
      </c>
      <c r="G146" s="113" t="s">
        <v>689</v>
      </c>
    </row>
    <row r="147" spans="1:7" ht="30" x14ac:dyDescent="0.25">
      <c r="A147" s="103">
        <v>6</v>
      </c>
      <c r="B147" s="109" t="s">
        <v>435</v>
      </c>
      <c r="C147" s="109" t="s">
        <v>120</v>
      </c>
      <c r="D147" s="110" t="s">
        <v>99</v>
      </c>
      <c r="E147" s="112"/>
      <c r="F147" s="107">
        <v>226</v>
      </c>
      <c r="G147" s="113" t="s">
        <v>689</v>
      </c>
    </row>
    <row r="148" spans="1:7" ht="60" x14ac:dyDescent="0.25">
      <c r="A148" s="103">
        <v>6</v>
      </c>
      <c r="B148" s="109" t="s">
        <v>436</v>
      </c>
      <c r="C148" s="109" t="s">
        <v>122</v>
      </c>
      <c r="D148" s="110" t="s">
        <v>100</v>
      </c>
      <c r="E148" s="112"/>
      <c r="F148" s="107">
        <v>310</v>
      </c>
      <c r="G148" s="108" t="s">
        <v>773</v>
      </c>
    </row>
    <row r="149" spans="1:7" ht="300" x14ac:dyDescent="0.25">
      <c r="A149" s="103">
        <v>6</v>
      </c>
      <c r="B149" s="109" t="s">
        <v>437</v>
      </c>
      <c r="C149" s="109" t="s">
        <v>120</v>
      </c>
      <c r="D149" s="110" t="s">
        <v>101</v>
      </c>
      <c r="E149" s="112"/>
      <c r="F149" s="107">
        <v>226</v>
      </c>
      <c r="G149" s="113" t="s">
        <v>711</v>
      </c>
    </row>
    <row r="150" spans="1:7" ht="150" customHeight="1" x14ac:dyDescent="0.25">
      <c r="A150" s="57">
        <v>5</v>
      </c>
      <c r="B150" s="58" t="s">
        <v>127</v>
      </c>
      <c r="C150" s="101" t="s">
        <v>120</v>
      </c>
      <c r="D150" s="59" t="s">
        <v>662</v>
      </c>
      <c r="E150" s="63"/>
      <c r="F150" s="60">
        <v>226</v>
      </c>
      <c r="G150" s="65" t="s">
        <v>774</v>
      </c>
    </row>
    <row r="151" spans="1:7" ht="135" customHeight="1" x14ac:dyDescent="0.25">
      <c r="A151" s="57">
        <v>5</v>
      </c>
      <c r="B151" s="58" t="s">
        <v>128</v>
      </c>
      <c r="C151" s="101" t="s">
        <v>71</v>
      </c>
      <c r="D151" s="59" t="s">
        <v>102</v>
      </c>
      <c r="E151" s="63"/>
      <c r="F151" s="60">
        <v>225</v>
      </c>
      <c r="G151" s="62" t="s">
        <v>775</v>
      </c>
    </row>
    <row r="152" spans="1:7" ht="165" customHeight="1" x14ac:dyDescent="0.25">
      <c r="A152" s="57">
        <v>5</v>
      </c>
      <c r="B152" s="58" t="s">
        <v>129</v>
      </c>
      <c r="C152" s="101" t="s">
        <v>921</v>
      </c>
      <c r="D152" s="59" t="s">
        <v>103</v>
      </c>
      <c r="E152" s="63"/>
      <c r="F152" s="60" t="s">
        <v>219</v>
      </c>
      <c r="G152" s="65" t="s">
        <v>712</v>
      </c>
    </row>
    <row r="153" spans="1:7" ht="60" x14ac:dyDescent="0.25">
      <c r="A153" s="103">
        <v>6</v>
      </c>
      <c r="B153" s="114" t="s">
        <v>776</v>
      </c>
      <c r="C153" s="114" t="s">
        <v>71</v>
      </c>
      <c r="D153" s="110" t="s">
        <v>778</v>
      </c>
      <c r="E153" s="112"/>
      <c r="F153" s="107">
        <v>225</v>
      </c>
      <c r="G153" s="113" t="s">
        <v>939</v>
      </c>
    </row>
    <row r="154" spans="1:7" ht="120" x14ac:dyDescent="0.25">
      <c r="A154" s="103">
        <v>6</v>
      </c>
      <c r="B154" s="114" t="s">
        <v>777</v>
      </c>
      <c r="C154" s="114" t="s">
        <v>120</v>
      </c>
      <c r="D154" s="110" t="s">
        <v>779</v>
      </c>
      <c r="E154" s="112"/>
      <c r="F154" s="107">
        <v>226</v>
      </c>
      <c r="G154" s="113" t="s">
        <v>940</v>
      </c>
    </row>
    <row r="155" spans="1:7" ht="60" customHeight="1" x14ac:dyDescent="0.25">
      <c r="A155" s="57">
        <v>5</v>
      </c>
      <c r="B155" s="58" t="s">
        <v>130</v>
      </c>
      <c r="C155" s="101" t="s">
        <v>120</v>
      </c>
      <c r="D155" s="59" t="s">
        <v>104</v>
      </c>
      <c r="E155" s="63"/>
      <c r="F155" s="60">
        <v>226</v>
      </c>
      <c r="G155" s="65" t="s">
        <v>689</v>
      </c>
    </row>
    <row r="156" spans="1:7" ht="60" customHeight="1" x14ac:dyDescent="0.25">
      <c r="A156" s="57">
        <v>5</v>
      </c>
      <c r="B156" s="58" t="s">
        <v>131</v>
      </c>
      <c r="C156" s="101" t="s">
        <v>120</v>
      </c>
      <c r="D156" s="59" t="s">
        <v>105</v>
      </c>
      <c r="E156" s="63"/>
      <c r="F156" s="60">
        <v>226</v>
      </c>
      <c r="G156" s="65" t="s">
        <v>689</v>
      </c>
    </row>
    <row r="157" spans="1:7" ht="60" customHeight="1" x14ac:dyDescent="0.25">
      <c r="A157" s="57">
        <v>5</v>
      </c>
      <c r="B157" s="58" t="s">
        <v>132</v>
      </c>
      <c r="C157" s="101" t="s">
        <v>120</v>
      </c>
      <c r="D157" s="59" t="s">
        <v>106</v>
      </c>
      <c r="E157" s="63"/>
      <c r="F157" s="60">
        <v>226</v>
      </c>
      <c r="G157" s="65" t="s">
        <v>713</v>
      </c>
    </row>
    <row r="158" spans="1:7" ht="75" customHeight="1" x14ac:dyDescent="0.25">
      <c r="A158" s="57">
        <v>5</v>
      </c>
      <c r="B158" s="58" t="s">
        <v>133</v>
      </c>
      <c r="C158" s="101" t="s">
        <v>120</v>
      </c>
      <c r="D158" s="59" t="s">
        <v>107</v>
      </c>
      <c r="E158" s="63"/>
      <c r="F158" s="60">
        <v>226</v>
      </c>
      <c r="G158" s="65" t="s">
        <v>689</v>
      </c>
    </row>
    <row r="159" spans="1:7" ht="75" customHeight="1" x14ac:dyDescent="0.25">
      <c r="A159" s="57">
        <v>5</v>
      </c>
      <c r="B159" s="58" t="s">
        <v>134</v>
      </c>
      <c r="C159" s="101" t="s">
        <v>921</v>
      </c>
      <c r="D159" s="59" t="s">
        <v>108</v>
      </c>
      <c r="E159" s="63"/>
      <c r="F159" s="60" t="s">
        <v>438</v>
      </c>
      <c r="G159" s="65" t="s">
        <v>780</v>
      </c>
    </row>
    <row r="160" spans="1:7" ht="60" x14ac:dyDescent="0.25">
      <c r="A160" s="103">
        <v>6</v>
      </c>
      <c r="B160" s="114" t="s">
        <v>781</v>
      </c>
      <c r="C160" s="114" t="s">
        <v>118</v>
      </c>
      <c r="D160" s="110" t="s">
        <v>784</v>
      </c>
      <c r="E160" s="112"/>
      <c r="F160" s="107">
        <v>222</v>
      </c>
      <c r="G160" s="113" t="s">
        <v>783</v>
      </c>
    </row>
    <row r="161" spans="1:7" ht="30" x14ac:dyDescent="0.25">
      <c r="A161" s="103">
        <v>6</v>
      </c>
      <c r="B161" s="114" t="s">
        <v>782</v>
      </c>
      <c r="C161" s="114" t="s">
        <v>120</v>
      </c>
      <c r="D161" s="110" t="s">
        <v>785</v>
      </c>
      <c r="E161" s="112"/>
      <c r="F161" s="107">
        <v>226</v>
      </c>
      <c r="G161" s="113" t="s">
        <v>786</v>
      </c>
    </row>
    <row r="162" spans="1:7" ht="60" customHeight="1" x14ac:dyDescent="0.25">
      <c r="A162" s="57">
        <v>5</v>
      </c>
      <c r="B162" s="58" t="s">
        <v>135</v>
      </c>
      <c r="C162" s="101" t="s">
        <v>921</v>
      </c>
      <c r="D162" s="59" t="s">
        <v>109</v>
      </c>
      <c r="E162" s="63"/>
      <c r="F162" s="60" t="s">
        <v>438</v>
      </c>
      <c r="G162" s="65" t="s">
        <v>787</v>
      </c>
    </row>
    <row r="163" spans="1:7" ht="45" x14ac:dyDescent="0.25">
      <c r="A163" s="103">
        <v>6</v>
      </c>
      <c r="B163" s="114" t="s">
        <v>788</v>
      </c>
      <c r="C163" s="114" t="s">
        <v>118</v>
      </c>
      <c r="D163" s="110" t="s">
        <v>790</v>
      </c>
      <c r="E163" s="112"/>
      <c r="F163" s="107">
        <v>222</v>
      </c>
      <c r="G163" s="113" t="s">
        <v>792</v>
      </c>
    </row>
    <row r="164" spans="1:7" ht="60" x14ac:dyDescent="0.25">
      <c r="A164" s="103">
        <v>6</v>
      </c>
      <c r="B164" s="114" t="s">
        <v>789</v>
      </c>
      <c r="C164" s="114" t="s">
        <v>120</v>
      </c>
      <c r="D164" s="110" t="s">
        <v>791</v>
      </c>
      <c r="E164" s="112"/>
      <c r="F164" s="107">
        <v>226</v>
      </c>
      <c r="G164" s="113" t="s">
        <v>793</v>
      </c>
    </row>
    <row r="165" spans="1:7" ht="30" customHeight="1" x14ac:dyDescent="0.25">
      <c r="A165" s="57">
        <v>5</v>
      </c>
      <c r="B165" s="58" t="s">
        <v>136</v>
      </c>
      <c r="C165" s="101" t="s">
        <v>921</v>
      </c>
      <c r="D165" s="59" t="s">
        <v>110</v>
      </c>
      <c r="E165" s="63"/>
      <c r="F165" s="60">
        <v>220</v>
      </c>
      <c r="G165" s="61" t="s">
        <v>597</v>
      </c>
    </row>
    <row r="166" spans="1:7" s="121" customFormat="1" ht="30" x14ac:dyDescent="0.25">
      <c r="A166" s="103">
        <v>6</v>
      </c>
      <c r="B166" s="114" t="s">
        <v>1003</v>
      </c>
      <c r="C166" s="105" t="s">
        <v>118</v>
      </c>
      <c r="D166" s="106" t="s">
        <v>1005</v>
      </c>
      <c r="E166" s="143"/>
      <c r="F166" s="140">
        <v>222</v>
      </c>
      <c r="G166" s="108" t="str">
        <f>VLOOKUP(F166,'КОСГУ перечень 65н'!$A$2:$B$39,2,0)</f>
        <v>Транспортные услуги</v>
      </c>
    </row>
    <row r="167" spans="1:7" s="121" customFormat="1" ht="30" x14ac:dyDescent="0.25">
      <c r="A167" s="103">
        <v>6</v>
      </c>
      <c r="B167" s="114" t="s">
        <v>1004</v>
      </c>
      <c r="C167" s="105" t="s">
        <v>120</v>
      </c>
      <c r="D167" s="106" t="s">
        <v>1005</v>
      </c>
      <c r="E167" s="143"/>
      <c r="F167" s="140">
        <v>226</v>
      </c>
      <c r="G167" s="108" t="str">
        <f>VLOOKUP(F167,'КОСГУ перечень 65н'!$A$2:$B$39,2,0)</f>
        <v>Прочие работы, услуги</v>
      </c>
    </row>
    <row r="168" spans="1:7" ht="75" customHeight="1" x14ac:dyDescent="0.25">
      <c r="A168" s="57">
        <v>5</v>
      </c>
      <c r="B168" s="58" t="s">
        <v>137</v>
      </c>
      <c r="C168" s="101" t="s">
        <v>921</v>
      </c>
      <c r="D168" s="59" t="s">
        <v>111</v>
      </c>
      <c r="E168" s="63"/>
      <c r="F168" s="60" t="s">
        <v>794</v>
      </c>
      <c r="G168" s="64" t="s">
        <v>1008</v>
      </c>
    </row>
    <row r="169" spans="1:7" s="121" customFormat="1" ht="60" x14ac:dyDescent="0.25">
      <c r="A169" s="103">
        <v>6</v>
      </c>
      <c r="B169" s="114" t="s">
        <v>1006</v>
      </c>
      <c r="C169" s="105" t="s">
        <v>119</v>
      </c>
      <c r="D169" s="106" t="s">
        <v>1011</v>
      </c>
      <c r="E169" s="143"/>
      <c r="F169" s="140">
        <v>224</v>
      </c>
      <c r="G169" s="144" t="s">
        <v>1009</v>
      </c>
    </row>
    <row r="170" spans="1:7" s="121" customFormat="1" ht="30" x14ac:dyDescent="0.25">
      <c r="A170" s="103">
        <v>6</v>
      </c>
      <c r="B170" s="114" t="s">
        <v>1007</v>
      </c>
      <c r="C170" s="105" t="s">
        <v>121</v>
      </c>
      <c r="D170" s="106" t="s">
        <v>1011</v>
      </c>
      <c r="E170" s="143"/>
      <c r="F170" s="140">
        <v>290</v>
      </c>
      <c r="G170" s="144" t="s">
        <v>1010</v>
      </c>
    </row>
    <row r="171" spans="1:7" ht="90" customHeight="1" x14ac:dyDescent="0.25">
      <c r="A171" s="57">
        <v>5</v>
      </c>
      <c r="B171" s="58" t="s">
        <v>138</v>
      </c>
      <c r="C171" s="101" t="s">
        <v>921</v>
      </c>
      <c r="D171" s="59" t="s">
        <v>112</v>
      </c>
      <c r="E171" s="63"/>
      <c r="F171" s="60" t="s">
        <v>807</v>
      </c>
      <c r="G171" s="65" t="s">
        <v>808</v>
      </c>
    </row>
    <row r="172" spans="1:7" x14ac:dyDescent="0.25">
      <c r="A172" s="103">
        <v>6</v>
      </c>
      <c r="B172" s="114" t="s">
        <v>795</v>
      </c>
      <c r="C172" s="114" t="s">
        <v>116</v>
      </c>
      <c r="D172" s="110" t="s">
        <v>799</v>
      </c>
      <c r="E172" s="112"/>
      <c r="F172" s="107">
        <v>212</v>
      </c>
      <c r="G172" s="113" t="s">
        <v>803</v>
      </c>
    </row>
    <row r="173" spans="1:7" ht="60" x14ac:dyDescent="0.25">
      <c r="A173" s="103">
        <v>6</v>
      </c>
      <c r="B173" s="114" t="s">
        <v>796</v>
      </c>
      <c r="C173" s="114" t="s">
        <v>118</v>
      </c>
      <c r="D173" s="110" t="s">
        <v>800</v>
      </c>
      <c r="E173" s="112"/>
      <c r="F173" s="107">
        <v>222</v>
      </c>
      <c r="G173" s="113" t="s">
        <v>804</v>
      </c>
    </row>
    <row r="174" spans="1:7" ht="60" x14ac:dyDescent="0.25">
      <c r="A174" s="103">
        <v>6</v>
      </c>
      <c r="B174" s="114" t="s">
        <v>797</v>
      </c>
      <c r="C174" s="114" t="s">
        <v>120</v>
      </c>
      <c r="D174" s="110" t="s">
        <v>801</v>
      </c>
      <c r="E174" s="112"/>
      <c r="F174" s="107">
        <v>226</v>
      </c>
      <c r="G174" s="113" t="s">
        <v>805</v>
      </c>
    </row>
    <row r="175" spans="1:7" ht="75" x14ac:dyDescent="0.25">
      <c r="A175" s="103">
        <v>6</v>
      </c>
      <c r="B175" s="114" t="s">
        <v>798</v>
      </c>
      <c r="C175" s="114" t="s">
        <v>121</v>
      </c>
      <c r="D175" s="110" t="s">
        <v>802</v>
      </c>
      <c r="E175" s="112"/>
      <c r="F175" s="107">
        <v>290</v>
      </c>
      <c r="G175" s="113" t="s">
        <v>806</v>
      </c>
    </row>
    <row r="176" spans="1:7" ht="285" customHeight="1" x14ac:dyDescent="0.25">
      <c r="A176" s="57">
        <v>5</v>
      </c>
      <c r="B176" s="58" t="s">
        <v>66</v>
      </c>
      <c r="C176" s="101" t="s">
        <v>117</v>
      </c>
      <c r="D176" s="59" t="s">
        <v>67</v>
      </c>
      <c r="E176" s="63"/>
      <c r="F176" s="60">
        <v>221</v>
      </c>
      <c r="G176" s="61" t="s">
        <v>65</v>
      </c>
    </row>
    <row r="177" spans="1:8" ht="195" customHeight="1" x14ac:dyDescent="0.25">
      <c r="A177" s="57">
        <v>5</v>
      </c>
      <c r="B177" s="58" t="s">
        <v>69</v>
      </c>
      <c r="C177" s="101" t="s">
        <v>117</v>
      </c>
      <c r="D177" s="59" t="s">
        <v>70</v>
      </c>
      <c r="E177" s="63"/>
      <c r="F177" s="60">
        <v>221</v>
      </c>
      <c r="G177" s="61" t="s">
        <v>68</v>
      </c>
    </row>
    <row r="178" spans="1:8" ht="75" customHeight="1" x14ac:dyDescent="0.25">
      <c r="A178" s="57">
        <v>5</v>
      </c>
      <c r="B178" s="58" t="s">
        <v>139</v>
      </c>
      <c r="C178" s="101" t="s">
        <v>120</v>
      </c>
      <c r="D178" s="59" t="s">
        <v>113</v>
      </c>
      <c r="E178" s="63"/>
      <c r="F178" s="60">
        <v>226</v>
      </c>
      <c r="G178" s="65" t="s">
        <v>689</v>
      </c>
    </row>
    <row r="179" spans="1:8" ht="75" customHeight="1" x14ac:dyDescent="0.25">
      <c r="A179" s="57">
        <v>5</v>
      </c>
      <c r="B179" s="58" t="s">
        <v>140</v>
      </c>
      <c r="C179" s="101" t="s">
        <v>117</v>
      </c>
      <c r="D179" s="59" t="s">
        <v>114</v>
      </c>
      <c r="E179" s="63"/>
      <c r="F179" s="60">
        <v>221</v>
      </c>
      <c r="G179" s="61" t="s">
        <v>809</v>
      </c>
    </row>
    <row r="180" spans="1:8" ht="60" customHeight="1" x14ac:dyDescent="0.25">
      <c r="A180" s="57">
        <v>5</v>
      </c>
      <c r="B180" s="58" t="s">
        <v>141</v>
      </c>
      <c r="C180" s="101" t="s">
        <v>71</v>
      </c>
      <c r="D180" s="59" t="s">
        <v>115</v>
      </c>
      <c r="E180" s="63"/>
      <c r="F180" s="60">
        <v>225</v>
      </c>
      <c r="G180" s="80" t="s">
        <v>810</v>
      </c>
    </row>
    <row r="181" spans="1:8" ht="90" customHeight="1" x14ac:dyDescent="0.25">
      <c r="A181" s="14">
        <v>3</v>
      </c>
      <c r="B181" s="14">
        <v>2250</v>
      </c>
      <c r="C181" s="14" t="s">
        <v>921</v>
      </c>
      <c r="D181" s="9" t="s">
        <v>415</v>
      </c>
      <c r="E181" s="38"/>
      <c r="F181" s="23" t="s">
        <v>1012</v>
      </c>
      <c r="G181" s="26" t="s">
        <v>1013</v>
      </c>
    </row>
    <row r="182" spans="1:8" s="124" customFormat="1" ht="15" customHeight="1" x14ac:dyDescent="0.25">
      <c r="A182" s="117"/>
      <c r="B182" s="117">
        <v>2250</v>
      </c>
      <c r="C182" s="117" t="s">
        <v>73</v>
      </c>
      <c r="D182" s="118" t="s">
        <v>1315</v>
      </c>
      <c r="E182" s="123"/>
      <c r="F182" s="119">
        <v>211</v>
      </c>
      <c r="G182" s="91" t="str">
        <f>VLOOKUP(F182,'КОСГУ перечень 65н'!$A$2:$B$39,2,0)</f>
        <v>Заработная плата</v>
      </c>
      <c r="H182" s="92"/>
    </row>
    <row r="183" spans="1:8" s="124" customFormat="1" ht="15" customHeight="1" x14ac:dyDescent="0.25">
      <c r="A183" s="117"/>
      <c r="B183" s="117">
        <v>2250</v>
      </c>
      <c r="C183" s="117" t="s">
        <v>416</v>
      </c>
      <c r="D183" s="118" t="s">
        <v>1316</v>
      </c>
      <c r="E183" s="123"/>
      <c r="F183" s="119">
        <v>212</v>
      </c>
      <c r="G183" s="91" t="str">
        <f>VLOOKUP(F183,'КОСГУ перечень 65н'!$A$2:$B$39,2,0)</f>
        <v>Прочие выплаты</v>
      </c>
      <c r="H183" s="92"/>
    </row>
    <row r="184" spans="1:8" s="124" customFormat="1" ht="15" customHeight="1" x14ac:dyDescent="0.25">
      <c r="A184" s="117"/>
      <c r="B184" s="117">
        <v>2250</v>
      </c>
      <c r="C184" s="117" t="s">
        <v>417</v>
      </c>
      <c r="D184" s="118" t="s">
        <v>1317</v>
      </c>
      <c r="E184" s="123"/>
      <c r="F184" s="119">
        <v>222</v>
      </c>
      <c r="G184" s="91" t="str">
        <f>VLOOKUP(F184,'КОСГУ перечень 65н'!$A$2:$B$39,2,0)</f>
        <v>Транспортные услуги</v>
      </c>
      <c r="H184" s="92"/>
    </row>
    <row r="185" spans="1:8" s="124" customFormat="1" ht="15" customHeight="1" x14ac:dyDescent="0.25">
      <c r="A185" s="117"/>
      <c r="B185" s="117">
        <v>2250</v>
      </c>
      <c r="C185" s="117" t="s">
        <v>418</v>
      </c>
      <c r="D185" s="118" t="s">
        <v>1318</v>
      </c>
      <c r="E185" s="123"/>
      <c r="F185" s="119">
        <v>224</v>
      </c>
      <c r="G185" s="91" t="str">
        <f>VLOOKUP(F185,'КОСГУ перечень 65н'!$A$2:$B$39,2,0)</f>
        <v>Арендная плата за пользование имуществом</v>
      </c>
      <c r="H185" s="92"/>
    </row>
    <row r="186" spans="1:8" s="124" customFormat="1" ht="15" customHeight="1" x14ac:dyDescent="0.25">
      <c r="A186" s="117"/>
      <c r="B186" s="117">
        <v>2250</v>
      </c>
      <c r="C186" s="117" t="s">
        <v>74</v>
      </c>
      <c r="D186" s="118" t="s">
        <v>1319</v>
      </c>
      <c r="E186" s="123"/>
      <c r="F186" s="119">
        <v>226</v>
      </c>
      <c r="G186" s="91" t="str">
        <f>VLOOKUP(F186,'КОСГУ перечень 65н'!$A$2:$B$39,2,0)</f>
        <v>Прочие работы, услуги</v>
      </c>
      <c r="H186" s="92"/>
    </row>
    <row r="187" spans="1:8" s="124" customFormat="1" ht="15" customHeight="1" x14ac:dyDescent="0.25">
      <c r="A187" s="117"/>
      <c r="B187" s="117">
        <v>2250</v>
      </c>
      <c r="C187" s="117" t="s">
        <v>419</v>
      </c>
      <c r="D187" s="118" t="s">
        <v>1320</v>
      </c>
      <c r="E187" s="123"/>
      <c r="F187" s="119">
        <v>290</v>
      </c>
      <c r="G187" s="91" t="str">
        <f>VLOOKUP(F187,'КОСГУ перечень 65н'!$A$2:$B$39,2,0)</f>
        <v>Прочие расходы</v>
      </c>
      <c r="H187" s="92"/>
    </row>
    <row r="188" spans="1:8" ht="390" customHeight="1" x14ac:dyDescent="0.25">
      <c r="A188" s="57">
        <v>5</v>
      </c>
      <c r="B188" s="58" t="s">
        <v>73</v>
      </c>
      <c r="C188" s="101" t="s">
        <v>921</v>
      </c>
      <c r="D188" s="59" t="s">
        <v>220</v>
      </c>
      <c r="E188" s="63"/>
      <c r="F188" s="60" t="s">
        <v>439</v>
      </c>
      <c r="G188" s="61" t="s">
        <v>894</v>
      </c>
    </row>
    <row r="189" spans="1:8" s="121" customFormat="1" ht="225" x14ac:dyDescent="0.25">
      <c r="A189" s="103">
        <v>6</v>
      </c>
      <c r="B189" s="104" t="s">
        <v>1014</v>
      </c>
      <c r="C189" s="105" t="s">
        <v>416</v>
      </c>
      <c r="D189" s="106" t="s">
        <v>1017</v>
      </c>
      <c r="E189" s="143"/>
      <c r="F189" s="140">
        <v>212</v>
      </c>
      <c r="G189" s="141" t="s">
        <v>1018</v>
      </c>
    </row>
    <row r="190" spans="1:8" s="121" customFormat="1" ht="105" x14ac:dyDescent="0.25">
      <c r="A190" s="103">
        <v>6</v>
      </c>
      <c r="B190" s="104" t="s">
        <v>1015</v>
      </c>
      <c r="C190" s="105" t="s">
        <v>417</v>
      </c>
      <c r="D190" s="106" t="s">
        <v>1021</v>
      </c>
      <c r="E190" s="143"/>
      <c r="F190" s="140">
        <v>222</v>
      </c>
      <c r="G190" s="141" t="s">
        <v>1019</v>
      </c>
    </row>
    <row r="191" spans="1:8" s="121" customFormat="1" ht="60" x14ac:dyDescent="0.25">
      <c r="A191" s="103">
        <v>6</v>
      </c>
      <c r="B191" s="104" t="s">
        <v>1016</v>
      </c>
      <c r="C191" s="105" t="s">
        <v>74</v>
      </c>
      <c r="D191" s="106" t="s">
        <v>1022</v>
      </c>
      <c r="E191" s="143"/>
      <c r="F191" s="140">
        <v>226</v>
      </c>
      <c r="G191" s="141" t="s">
        <v>1020</v>
      </c>
    </row>
    <row r="192" spans="1:8" ht="123.75" customHeight="1" x14ac:dyDescent="0.25">
      <c r="A192" s="57">
        <v>5</v>
      </c>
      <c r="B192" s="58" t="s">
        <v>416</v>
      </c>
      <c r="C192" s="101" t="s">
        <v>921</v>
      </c>
      <c r="D192" s="59" t="s">
        <v>221</v>
      </c>
      <c r="E192" s="63"/>
      <c r="F192" s="60" t="s">
        <v>440</v>
      </c>
      <c r="G192" s="61" t="s">
        <v>698</v>
      </c>
    </row>
    <row r="193" spans="1:7" s="121" customFormat="1" ht="123.75" customHeight="1" x14ac:dyDescent="0.25">
      <c r="A193" s="103">
        <v>6</v>
      </c>
      <c r="B193" s="104" t="s">
        <v>1023</v>
      </c>
      <c r="C193" s="105" t="s">
        <v>416</v>
      </c>
      <c r="D193" s="106" t="s">
        <v>1027</v>
      </c>
      <c r="E193" s="143"/>
      <c r="F193" s="140">
        <v>212</v>
      </c>
      <c r="G193" s="141" t="s">
        <v>1025</v>
      </c>
    </row>
    <row r="194" spans="1:7" s="121" customFormat="1" ht="123.75" customHeight="1" x14ac:dyDescent="0.25">
      <c r="A194" s="103">
        <v>6</v>
      </c>
      <c r="B194" s="104" t="s">
        <v>1024</v>
      </c>
      <c r="C194" s="105" t="s">
        <v>417</v>
      </c>
      <c r="D194" s="106" t="s">
        <v>1028</v>
      </c>
      <c r="E194" s="143"/>
      <c r="F194" s="140">
        <v>222</v>
      </c>
      <c r="G194" s="141" t="s">
        <v>1026</v>
      </c>
    </row>
    <row r="195" spans="1:7" ht="90" customHeight="1" x14ac:dyDescent="0.25">
      <c r="A195" s="57">
        <v>5</v>
      </c>
      <c r="B195" s="58" t="s">
        <v>417</v>
      </c>
      <c r="C195" s="101" t="s">
        <v>417</v>
      </c>
      <c r="D195" s="59" t="s">
        <v>222</v>
      </c>
      <c r="E195" s="63"/>
      <c r="F195" s="60">
        <v>222</v>
      </c>
      <c r="G195" s="61" t="s">
        <v>699</v>
      </c>
    </row>
    <row r="196" spans="1:7" ht="105" customHeight="1" x14ac:dyDescent="0.25">
      <c r="A196" s="57">
        <v>5</v>
      </c>
      <c r="B196" s="58" t="s">
        <v>418</v>
      </c>
      <c r="C196" s="101" t="s">
        <v>73</v>
      </c>
      <c r="D196" s="59" t="s">
        <v>223</v>
      </c>
      <c r="E196" s="63"/>
      <c r="F196" s="60">
        <v>211</v>
      </c>
      <c r="G196" s="61" t="s">
        <v>811</v>
      </c>
    </row>
    <row r="197" spans="1:7" ht="285" customHeight="1" x14ac:dyDescent="0.25">
      <c r="A197" s="57">
        <v>5</v>
      </c>
      <c r="B197" s="58" t="s">
        <v>74</v>
      </c>
      <c r="C197" s="101" t="s">
        <v>921</v>
      </c>
      <c r="D197" s="59" t="s">
        <v>75</v>
      </c>
      <c r="E197" s="63"/>
      <c r="F197" s="60" t="s">
        <v>439</v>
      </c>
      <c r="G197" s="61" t="s">
        <v>895</v>
      </c>
    </row>
    <row r="198" spans="1:7" s="121" customFormat="1" ht="120" x14ac:dyDescent="0.25">
      <c r="A198" s="103">
        <v>6</v>
      </c>
      <c r="B198" s="104" t="s">
        <v>1029</v>
      </c>
      <c r="C198" s="105" t="s">
        <v>416</v>
      </c>
      <c r="D198" s="106" t="s">
        <v>1033</v>
      </c>
      <c r="E198" s="143"/>
      <c r="F198" s="140">
        <v>212</v>
      </c>
      <c r="G198" s="141" t="s">
        <v>1032</v>
      </c>
    </row>
    <row r="199" spans="1:7" s="121" customFormat="1" ht="105" x14ac:dyDescent="0.25">
      <c r="A199" s="103">
        <v>6</v>
      </c>
      <c r="B199" s="104" t="s">
        <v>1030</v>
      </c>
      <c r="C199" s="105" t="s">
        <v>417</v>
      </c>
      <c r="D199" s="106" t="s">
        <v>1033</v>
      </c>
      <c r="E199" s="143"/>
      <c r="F199" s="140">
        <v>222</v>
      </c>
      <c r="G199" s="141" t="s">
        <v>1019</v>
      </c>
    </row>
    <row r="200" spans="1:7" s="121" customFormat="1" ht="60" x14ac:dyDescent="0.25">
      <c r="A200" s="103">
        <v>6</v>
      </c>
      <c r="B200" s="104" t="s">
        <v>1031</v>
      </c>
      <c r="C200" s="105" t="s">
        <v>74</v>
      </c>
      <c r="D200" s="106" t="s">
        <v>1033</v>
      </c>
      <c r="E200" s="143"/>
      <c r="F200" s="140">
        <v>226</v>
      </c>
      <c r="G200" s="141" t="s">
        <v>1020</v>
      </c>
    </row>
    <row r="201" spans="1:7" ht="60" customHeight="1" x14ac:dyDescent="0.25">
      <c r="A201" s="57">
        <v>5</v>
      </c>
      <c r="B201" s="58" t="s">
        <v>419</v>
      </c>
      <c r="C201" s="101" t="s">
        <v>416</v>
      </c>
      <c r="D201" s="59" t="s">
        <v>224</v>
      </c>
      <c r="E201" s="63"/>
      <c r="F201" s="60">
        <v>212</v>
      </c>
      <c r="G201" s="61" t="s">
        <v>702</v>
      </c>
    </row>
    <row r="202" spans="1:7" ht="360" customHeight="1" x14ac:dyDescent="0.25">
      <c r="A202" s="57">
        <v>5</v>
      </c>
      <c r="B202" s="58" t="s">
        <v>420</v>
      </c>
      <c r="C202" s="101" t="s">
        <v>921</v>
      </c>
      <c r="D202" s="59" t="s">
        <v>225</v>
      </c>
      <c r="E202" s="63"/>
      <c r="F202" s="60" t="s">
        <v>807</v>
      </c>
      <c r="G202" s="61" t="s">
        <v>896</v>
      </c>
    </row>
    <row r="203" spans="1:7" s="121" customFormat="1" ht="120" x14ac:dyDescent="0.25">
      <c r="A203" s="103">
        <v>6</v>
      </c>
      <c r="B203" s="104" t="s">
        <v>1034</v>
      </c>
      <c r="C203" s="105" t="s">
        <v>416</v>
      </c>
      <c r="D203" s="106" t="s">
        <v>1258</v>
      </c>
      <c r="E203" s="143"/>
      <c r="F203" s="140">
        <v>212</v>
      </c>
      <c r="G203" s="141" t="s">
        <v>1032</v>
      </c>
    </row>
    <row r="204" spans="1:7" s="121" customFormat="1" ht="105" x14ac:dyDescent="0.25">
      <c r="A204" s="103">
        <v>6</v>
      </c>
      <c r="B204" s="104" t="s">
        <v>1035</v>
      </c>
      <c r="C204" s="105" t="s">
        <v>417</v>
      </c>
      <c r="D204" s="106" t="s">
        <v>1259</v>
      </c>
      <c r="E204" s="143"/>
      <c r="F204" s="140">
        <v>222</v>
      </c>
      <c r="G204" s="141" t="s">
        <v>1019</v>
      </c>
    </row>
    <row r="205" spans="1:7" s="121" customFormat="1" ht="90" x14ac:dyDescent="0.25">
      <c r="A205" s="103">
        <v>6</v>
      </c>
      <c r="B205" s="104" t="s">
        <v>1036</v>
      </c>
      <c r="C205" s="105" t="s">
        <v>74</v>
      </c>
      <c r="D205" s="106" t="s">
        <v>1039</v>
      </c>
      <c r="E205" s="143"/>
      <c r="F205" s="140">
        <v>226</v>
      </c>
      <c r="G205" s="141" t="s">
        <v>1020</v>
      </c>
    </row>
    <row r="206" spans="1:7" s="121" customFormat="1" ht="105" x14ac:dyDescent="0.25">
      <c r="A206" s="103">
        <v>6</v>
      </c>
      <c r="B206" s="104" t="s">
        <v>1037</v>
      </c>
      <c r="C206" s="105" t="s">
        <v>419</v>
      </c>
      <c r="D206" s="106" t="s">
        <v>1260</v>
      </c>
      <c r="E206" s="143"/>
      <c r="F206" s="140">
        <v>290</v>
      </c>
      <c r="G206" s="141" t="s">
        <v>1038</v>
      </c>
    </row>
    <row r="207" spans="1:7" ht="60" customHeight="1" x14ac:dyDescent="0.25">
      <c r="A207" s="57">
        <v>5</v>
      </c>
      <c r="B207" s="58" t="s">
        <v>421</v>
      </c>
      <c r="C207" s="101" t="s">
        <v>921</v>
      </c>
      <c r="D207" s="59" t="s">
        <v>226</v>
      </c>
      <c r="E207" s="63"/>
      <c r="F207" s="60" t="s">
        <v>812</v>
      </c>
      <c r="G207" s="61" t="s">
        <v>813</v>
      </c>
    </row>
    <row r="208" spans="1:7" s="121" customFormat="1" ht="30" x14ac:dyDescent="0.25">
      <c r="A208" s="103">
        <v>6</v>
      </c>
      <c r="B208" s="104" t="s">
        <v>1040</v>
      </c>
      <c r="C208" s="105" t="s">
        <v>418</v>
      </c>
      <c r="D208" s="106" t="s">
        <v>1046</v>
      </c>
      <c r="E208" s="143"/>
      <c r="F208" s="140">
        <v>224</v>
      </c>
      <c r="G208" s="141" t="s">
        <v>1043</v>
      </c>
    </row>
    <row r="209" spans="1:8" s="121" customFormat="1" ht="30" x14ac:dyDescent="0.25">
      <c r="A209" s="103">
        <v>6</v>
      </c>
      <c r="B209" s="104" t="s">
        <v>1041</v>
      </c>
      <c r="C209" s="105" t="s">
        <v>74</v>
      </c>
      <c r="D209" s="106" t="s">
        <v>1045</v>
      </c>
      <c r="E209" s="143"/>
      <c r="F209" s="140">
        <v>226</v>
      </c>
      <c r="G209" s="141" t="s">
        <v>1044</v>
      </c>
    </row>
    <row r="210" spans="1:8" s="121" customFormat="1" ht="30" x14ac:dyDescent="0.25">
      <c r="A210" s="103">
        <v>6</v>
      </c>
      <c r="B210" s="104" t="s">
        <v>1042</v>
      </c>
      <c r="C210" s="105" t="s">
        <v>419</v>
      </c>
      <c r="D210" s="106" t="s">
        <v>1045</v>
      </c>
      <c r="E210" s="143"/>
      <c r="F210" s="140">
        <v>290</v>
      </c>
      <c r="G210" s="141" t="s">
        <v>837</v>
      </c>
    </row>
    <row r="211" spans="1:8" s="4" customFormat="1" ht="180" customHeight="1" x14ac:dyDescent="0.25">
      <c r="A211" s="14">
        <v>3</v>
      </c>
      <c r="B211" s="14">
        <v>2260</v>
      </c>
      <c r="C211" s="14" t="s">
        <v>921</v>
      </c>
      <c r="D211" s="9" t="s">
        <v>12</v>
      </c>
      <c r="E211" s="9" t="s">
        <v>227</v>
      </c>
      <c r="F211" s="23" t="s">
        <v>476</v>
      </c>
      <c r="G211" s="26" t="s">
        <v>814</v>
      </c>
    </row>
    <row r="212" spans="1:8" s="122" customFormat="1" ht="15" customHeight="1" x14ac:dyDescent="0.25">
      <c r="A212" s="117"/>
      <c r="B212" s="117">
        <v>2260</v>
      </c>
      <c r="C212" s="117" t="s">
        <v>422</v>
      </c>
      <c r="D212" s="118" t="s">
        <v>1321</v>
      </c>
      <c r="E212" s="118"/>
      <c r="F212" s="119">
        <v>222</v>
      </c>
      <c r="G212" s="91" t="str">
        <f>VLOOKUP(F212,'КОСГУ перечень 65н'!$A$2:$B$39,2,0)</f>
        <v>Транспортные услуги</v>
      </c>
      <c r="H212" s="92"/>
    </row>
    <row r="213" spans="1:8" s="122" customFormat="1" ht="15" customHeight="1" x14ac:dyDescent="0.25">
      <c r="A213" s="117"/>
      <c r="B213" s="117">
        <v>2260</v>
      </c>
      <c r="C213" s="117" t="s">
        <v>423</v>
      </c>
      <c r="D213" s="118" t="s">
        <v>1322</v>
      </c>
      <c r="E213" s="118"/>
      <c r="F213" s="119">
        <v>225</v>
      </c>
      <c r="G213" s="91" t="str">
        <f>VLOOKUP(F213,'КОСГУ перечень 65н'!$A$2:$B$39,2,0)</f>
        <v>Работы, услуги по содержанию имущества</v>
      </c>
      <c r="H213" s="92"/>
    </row>
    <row r="214" spans="1:8" s="122" customFormat="1" ht="15" customHeight="1" x14ac:dyDescent="0.25">
      <c r="A214" s="117"/>
      <c r="B214" s="117">
        <v>2260</v>
      </c>
      <c r="C214" s="117" t="s">
        <v>424</v>
      </c>
      <c r="D214" s="118" t="s">
        <v>1323</v>
      </c>
      <c r="E214" s="118"/>
      <c r="F214" s="119">
        <v>226</v>
      </c>
      <c r="G214" s="91" t="str">
        <f>VLOOKUP(F214,'КОСГУ перечень 65н'!$A$2:$B$39,2,0)</f>
        <v>Прочие работы, услуги</v>
      </c>
      <c r="H214" s="92"/>
    </row>
    <row r="215" spans="1:8" s="122" customFormat="1" ht="15" customHeight="1" x14ac:dyDescent="0.25">
      <c r="A215" s="117"/>
      <c r="B215" s="117">
        <v>2260</v>
      </c>
      <c r="C215" s="117" t="s">
        <v>425</v>
      </c>
      <c r="D215" s="118" t="s">
        <v>1324</v>
      </c>
      <c r="E215" s="118"/>
      <c r="F215" s="119">
        <v>310</v>
      </c>
      <c r="G215" s="91" t="str">
        <f>VLOOKUP(F215,'КОСГУ перечень 65н'!$A$2:$B$39,2,0)</f>
        <v>Увеличение стоимости основных средств</v>
      </c>
      <c r="H215" s="92"/>
    </row>
    <row r="216" spans="1:8" s="122" customFormat="1" ht="15" customHeight="1" x14ac:dyDescent="0.25">
      <c r="A216" s="117"/>
      <c r="B216" s="117">
        <v>2260</v>
      </c>
      <c r="C216" s="117" t="s">
        <v>426</v>
      </c>
      <c r="D216" s="118" t="s">
        <v>1325</v>
      </c>
      <c r="E216" s="118"/>
      <c r="F216" s="119">
        <v>340</v>
      </c>
      <c r="G216" s="91" t="str">
        <f>VLOOKUP(F216,'КОСГУ перечень 65н'!$A$2:$B$39,2,0)</f>
        <v>Увеличение стоимости материальных запасов</v>
      </c>
      <c r="H216" s="92"/>
    </row>
    <row r="217" spans="1:8" ht="120" customHeight="1" x14ac:dyDescent="0.25">
      <c r="A217" s="57">
        <v>5</v>
      </c>
      <c r="B217" s="58" t="s">
        <v>422</v>
      </c>
      <c r="C217" s="101" t="s">
        <v>921</v>
      </c>
      <c r="D217" s="59" t="s">
        <v>228</v>
      </c>
      <c r="E217" s="63"/>
      <c r="F217" s="60" t="s">
        <v>667</v>
      </c>
      <c r="G217" s="61" t="s">
        <v>897</v>
      </c>
    </row>
    <row r="218" spans="1:8" s="121" customFormat="1" ht="60" x14ac:dyDescent="0.25">
      <c r="A218" s="103">
        <v>6</v>
      </c>
      <c r="B218" s="104" t="s">
        <v>1047</v>
      </c>
      <c r="C218" s="105" t="s">
        <v>423</v>
      </c>
      <c r="D218" s="106" t="s">
        <v>1053</v>
      </c>
      <c r="E218" s="143"/>
      <c r="F218" s="140">
        <v>225</v>
      </c>
      <c r="G218" s="141" t="s">
        <v>1050</v>
      </c>
    </row>
    <row r="219" spans="1:8" s="121" customFormat="1" ht="45" x14ac:dyDescent="0.25">
      <c r="A219" s="103">
        <v>6</v>
      </c>
      <c r="B219" s="104" t="s">
        <v>1048</v>
      </c>
      <c r="C219" s="105" t="s">
        <v>425</v>
      </c>
      <c r="D219" s="106" t="s">
        <v>1054</v>
      </c>
      <c r="E219" s="143"/>
      <c r="F219" s="140">
        <v>310</v>
      </c>
      <c r="G219" s="141" t="s">
        <v>1051</v>
      </c>
    </row>
    <row r="220" spans="1:8" s="121" customFormat="1" ht="30" x14ac:dyDescent="0.25">
      <c r="A220" s="103">
        <v>6</v>
      </c>
      <c r="B220" s="104" t="s">
        <v>1049</v>
      </c>
      <c r="C220" s="105" t="s">
        <v>426</v>
      </c>
      <c r="D220" s="106" t="s">
        <v>1055</v>
      </c>
      <c r="E220" s="143"/>
      <c r="F220" s="140">
        <v>340</v>
      </c>
      <c r="G220" s="141" t="s">
        <v>1052</v>
      </c>
    </row>
    <row r="221" spans="1:8" ht="135" customHeight="1" x14ac:dyDescent="0.25">
      <c r="A221" s="57">
        <v>5</v>
      </c>
      <c r="B221" s="58" t="s">
        <v>423</v>
      </c>
      <c r="C221" s="101" t="s">
        <v>921</v>
      </c>
      <c r="D221" s="59" t="s">
        <v>229</v>
      </c>
      <c r="E221" s="63"/>
      <c r="F221" s="60" t="s">
        <v>667</v>
      </c>
      <c r="G221" s="61" t="s">
        <v>1061</v>
      </c>
    </row>
    <row r="222" spans="1:8" s="121" customFormat="1" ht="75" x14ac:dyDescent="0.25">
      <c r="A222" s="103">
        <v>6</v>
      </c>
      <c r="B222" s="104" t="s">
        <v>1056</v>
      </c>
      <c r="C222" s="105" t="s">
        <v>423</v>
      </c>
      <c r="D222" s="106" t="s">
        <v>1059</v>
      </c>
      <c r="E222" s="143"/>
      <c r="F222" s="140">
        <v>225</v>
      </c>
      <c r="G222" s="141" t="s">
        <v>1058</v>
      </c>
    </row>
    <row r="223" spans="1:8" s="121" customFormat="1" ht="45" x14ac:dyDescent="0.25">
      <c r="A223" s="103">
        <v>6</v>
      </c>
      <c r="B223" s="104" t="s">
        <v>1057</v>
      </c>
      <c r="C223" s="105" t="s">
        <v>425</v>
      </c>
      <c r="D223" s="106" t="s">
        <v>1060</v>
      </c>
      <c r="E223" s="143"/>
      <c r="F223" s="140">
        <v>310</v>
      </c>
      <c r="G223" s="141" t="s">
        <v>1051</v>
      </c>
    </row>
    <row r="224" spans="1:8" s="121" customFormat="1" ht="30" x14ac:dyDescent="0.25">
      <c r="A224" s="103">
        <v>6</v>
      </c>
      <c r="B224" s="104" t="s">
        <v>1062</v>
      </c>
      <c r="C224" s="105" t="s">
        <v>426</v>
      </c>
      <c r="D224" s="106" t="s">
        <v>1063</v>
      </c>
      <c r="E224" s="143"/>
      <c r="F224" s="140">
        <v>340</v>
      </c>
      <c r="G224" s="141" t="s">
        <v>1052</v>
      </c>
    </row>
    <row r="225" spans="1:7" ht="105" customHeight="1" x14ac:dyDescent="0.25">
      <c r="A225" s="57">
        <v>5</v>
      </c>
      <c r="B225" s="58" t="s">
        <v>424</v>
      </c>
      <c r="C225" s="101" t="s">
        <v>921</v>
      </c>
      <c r="D225" s="59" t="s">
        <v>230</v>
      </c>
      <c r="E225" s="63"/>
      <c r="F225" s="60" t="s">
        <v>668</v>
      </c>
      <c r="G225" s="61" t="s">
        <v>898</v>
      </c>
    </row>
    <row r="226" spans="1:7" s="121" customFormat="1" ht="60" x14ac:dyDescent="0.25">
      <c r="A226" s="103">
        <v>6</v>
      </c>
      <c r="B226" s="104" t="s">
        <v>1064</v>
      </c>
      <c r="C226" s="105" t="s">
        <v>423</v>
      </c>
      <c r="D226" s="106" t="s">
        <v>1069</v>
      </c>
      <c r="E226" s="143"/>
      <c r="F226" s="140">
        <v>225</v>
      </c>
      <c r="G226" s="141" t="s">
        <v>1050</v>
      </c>
    </row>
    <row r="227" spans="1:7" s="121" customFormat="1" ht="30" x14ac:dyDescent="0.25">
      <c r="A227" s="103">
        <v>6</v>
      </c>
      <c r="B227" s="104" t="s">
        <v>1065</v>
      </c>
      <c r="C227" s="105" t="s">
        <v>424</v>
      </c>
      <c r="D227" s="106" t="s">
        <v>1070</v>
      </c>
      <c r="E227" s="143"/>
      <c r="F227" s="140">
        <v>226</v>
      </c>
      <c r="G227" s="141" t="s">
        <v>1067</v>
      </c>
    </row>
    <row r="228" spans="1:7" s="121" customFormat="1" ht="30" x14ac:dyDescent="0.25">
      <c r="A228" s="103">
        <v>6</v>
      </c>
      <c r="B228" s="104" t="s">
        <v>1066</v>
      </c>
      <c r="C228" s="105" t="s">
        <v>425</v>
      </c>
      <c r="D228" s="106" t="s">
        <v>1071</v>
      </c>
      <c r="E228" s="143"/>
      <c r="F228" s="140">
        <v>310</v>
      </c>
      <c r="G228" s="141" t="s">
        <v>1068</v>
      </c>
    </row>
    <row r="229" spans="1:7" ht="90" customHeight="1" x14ac:dyDescent="0.25">
      <c r="A229" s="57">
        <v>5</v>
      </c>
      <c r="B229" s="58" t="s">
        <v>425</v>
      </c>
      <c r="C229" s="101" t="s">
        <v>921</v>
      </c>
      <c r="D229" s="59" t="s">
        <v>231</v>
      </c>
      <c r="E229" s="63"/>
      <c r="F229" s="60" t="s">
        <v>441</v>
      </c>
      <c r="G229" s="61" t="s">
        <v>899</v>
      </c>
    </row>
    <row r="230" spans="1:7" s="121" customFormat="1" ht="60" x14ac:dyDescent="0.25">
      <c r="A230" s="103">
        <v>6</v>
      </c>
      <c r="B230" s="104" t="s">
        <v>1072</v>
      </c>
      <c r="C230" s="105" t="s">
        <v>423</v>
      </c>
      <c r="D230" s="106" t="s">
        <v>1074</v>
      </c>
      <c r="E230" s="143"/>
      <c r="F230" s="140">
        <v>225</v>
      </c>
      <c r="G230" s="141" t="s">
        <v>1050</v>
      </c>
    </row>
    <row r="231" spans="1:7" s="121" customFormat="1" ht="45" x14ac:dyDescent="0.25">
      <c r="A231" s="103">
        <v>6</v>
      </c>
      <c r="B231" s="104" t="s">
        <v>1073</v>
      </c>
      <c r="C231" s="105" t="s">
        <v>425</v>
      </c>
      <c r="D231" s="106" t="s">
        <v>1075</v>
      </c>
      <c r="E231" s="143"/>
      <c r="F231" s="140">
        <v>310</v>
      </c>
      <c r="G231" s="141" t="s">
        <v>1051</v>
      </c>
    </row>
    <row r="232" spans="1:7" ht="285" customHeight="1" x14ac:dyDescent="0.25">
      <c r="A232" s="57">
        <v>5</v>
      </c>
      <c r="B232" s="58" t="s">
        <v>426</v>
      </c>
      <c r="C232" s="101" t="s">
        <v>921</v>
      </c>
      <c r="D232" s="59" t="s">
        <v>232</v>
      </c>
      <c r="E232" s="63"/>
      <c r="F232" s="60" t="s">
        <v>668</v>
      </c>
      <c r="G232" s="61" t="s">
        <v>900</v>
      </c>
    </row>
    <row r="233" spans="1:7" s="121" customFormat="1" ht="75" x14ac:dyDescent="0.25">
      <c r="A233" s="103">
        <v>6</v>
      </c>
      <c r="B233" s="104" t="s">
        <v>1076</v>
      </c>
      <c r="C233" s="105" t="s">
        <v>423</v>
      </c>
      <c r="D233" s="106" t="s">
        <v>1081</v>
      </c>
      <c r="E233" s="143"/>
      <c r="F233" s="140">
        <v>225</v>
      </c>
      <c r="G233" s="141" t="s">
        <v>1058</v>
      </c>
    </row>
    <row r="234" spans="1:7" s="121" customFormat="1" ht="30" x14ac:dyDescent="0.25">
      <c r="A234" s="103">
        <v>6</v>
      </c>
      <c r="B234" s="104" t="s">
        <v>1077</v>
      </c>
      <c r="C234" s="105" t="s">
        <v>424</v>
      </c>
      <c r="D234" s="106" t="s">
        <v>1082</v>
      </c>
      <c r="E234" s="143"/>
      <c r="F234" s="140">
        <v>226</v>
      </c>
      <c r="G234" s="141" t="s">
        <v>1079</v>
      </c>
    </row>
    <row r="235" spans="1:7" s="121" customFormat="1" ht="90" x14ac:dyDescent="0.25">
      <c r="A235" s="103">
        <v>6</v>
      </c>
      <c r="B235" s="104" t="s">
        <v>1078</v>
      </c>
      <c r="C235" s="105" t="s">
        <v>425</v>
      </c>
      <c r="D235" s="106" t="s">
        <v>1083</v>
      </c>
      <c r="E235" s="143"/>
      <c r="F235" s="140">
        <v>310</v>
      </c>
      <c r="G235" s="141" t="s">
        <v>1080</v>
      </c>
    </row>
    <row r="236" spans="1:7" ht="90" customHeight="1" x14ac:dyDescent="0.25">
      <c r="A236" s="57">
        <v>5</v>
      </c>
      <c r="B236" s="58" t="s">
        <v>427</v>
      </c>
      <c r="C236" s="101" t="s">
        <v>921</v>
      </c>
      <c r="D236" s="59" t="s">
        <v>233</v>
      </c>
      <c r="E236" s="63"/>
      <c r="F236" s="60" t="s">
        <v>477</v>
      </c>
      <c r="G236" s="61" t="s">
        <v>901</v>
      </c>
    </row>
    <row r="237" spans="1:7" x14ac:dyDescent="0.25">
      <c r="A237" s="103">
        <v>6</v>
      </c>
      <c r="B237" s="104" t="s">
        <v>1326</v>
      </c>
      <c r="C237" s="105" t="s">
        <v>422</v>
      </c>
      <c r="D237" s="106" t="s">
        <v>1330</v>
      </c>
      <c r="E237" s="143"/>
      <c r="F237" s="140">
        <v>222</v>
      </c>
      <c r="G237" s="141" t="str">
        <f>VLOOKUP(F237,'КОСГУ перечень 65н'!$A$2:$B$39,2,0)</f>
        <v>Транспортные услуги</v>
      </c>
    </row>
    <row r="238" spans="1:7" x14ac:dyDescent="0.25">
      <c r="A238" s="103">
        <v>6</v>
      </c>
      <c r="B238" s="104" t="s">
        <v>1327</v>
      </c>
      <c r="C238" s="105" t="s">
        <v>424</v>
      </c>
      <c r="D238" s="106" t="s">
        <v>1330</v>
      </c>
      <c r="E238" s="143"/>
      <c r="F238" s="140">
        <v>226</v>
      </c>
      <c r="G238" s="141" t="str">
        <f>VLOOKUP(F238,'КОСГУ перечень 65н'!$A$2:$B$39,2,0)</f>
        <v>Прочие работы, услуги</v>
      </c>
    </row>
    <row r="239" spans="1:7" x14ac:dyDescent="0.25">
      <c r="A239" s="103">
        <v>6</v>
      </c>
      <c r="B239" s="104" t="s">
        <v>1328</v>
      </c>
      <c r="C239" s="105" t="s">
        <v>425</v>
      </c>
      <c r="D239" s="106" t="s">
        <v>1330</v>
      </c>
      <c r="E239" s="143"/>
      <c r="F239" s="140">
        <v>310</v>
      </c>
      <c r="G239" s="141" t="str">
        <f>VLOOKUP(F239,'КОСГУ перечень 65н'!$A$2:$B$39,2,0)</f>
        <v>Увеличение стоимости основных средств</v>
      </c>
    </row>
    <row r="240" spans="1:7" x14ac:dyDescent="0.25">
      <c r="A240" s="103">
        <v>6</v>
      </c>
      <c r="B240" s="104" t="s">
        <v>1329</v>
      </c>
      <c r="C240" s="105" t="s">
        <v>426</v>
      </c>
      <c r="D240" s="106" t="s">
        <v>1330</v>
      </c>
      <c r="E240" s="143"/>
      <c r="F240" s="140">
        <v>340</v>
      </c>
      <c r="G240" s="141" t="str">
        <f>VLOOKUP(F240,'КОСГУ перечень 65н'!$A$2:$B$39,2,0)</f>
        <v>Увеличение стоимости материальных запасов</v>
      </c>
    </row>
    <row r="241" spans="1:7" ht="135" customHeight="1" x14ac:dyDescent="0.25">
      <c r="A241" s="57">
        <v>5</v>
      </c>
      <c r="B241" s="58" t="s">
        <v>428</v>
      </c>
      <c r="C241" s="101" t="s">
        <v>921</v>
      </c>
      <c r="D241" s="59" t="s">
        <v>234</v>
      </c>
      <c r="E241" s="63"/>
      <c r="F241" s="60" t="s">
        <v>441</v>
      </c>
      <c r="G241" s="61" t="s">
        <v>902</v>
      </c>
    </row>
    <row r="242" spans="1:7" s="121" customFormat="1" ht="60" x14ac:dyDescent="0.25">
      <c r="A242" s="103">
        <v>6</v>
      </c>
      <c r="B242" s="104" t="s">
        <v>1084</v>
      </c>
      <c r="C242" s="105" t="s">
        <v>423</v>
      </c>
      <c r="D242" s="106" t="s">
        <v>1088</v>
      </c>
      <c r="E242" s="143"/>
      <c r="F242" s="140">
        <v>225</v>
      </c>
      <c r="G242" s="141" t="s">
        <v>1086</v>
      </c>
    </row>
    <row r="243" spans="1:7" s="121" customFormat="1" ht="75" x14ac:dyDescent="0.25">
      <c r="A243" s="103">
        <v>6</v>
      </c>
      <c r="B243" s="104" t="s">
        <v>1085</v>
      </c>
      <c r="C243" s="105" t="s">
        <v>425</v>
      </c>
      <c r="D243" s="106" t="s">
        <v>1089</v>
      </c>
      <c r="E243" s="143"/>
      <c r="F243" s="140">
        <v>310</v>
      </c>
      <c r="G243" s="141" t="s">
        <v>1087</v>
      </c>
    </row>
    <row r="244" spans="1:7" ht="225" customHeight="1" x14ac:dyDescent="0.25">
      <c r="A244" s="57">
        <v>5</v>
      </c>
      <c r="B244" s="58" t="s">
        <v>429</v>
      </c>
      <c r="C244" s="101" t="s">
        <v>921</v>
      </c>
      <c r="D244" s="59" t="s">
        <v>235</v>
      </c>
      <c r="E244" s="63"/>
      <c r="F244" s="60" t="s">
        <v>669</v>
      </c>
      <c r="G244" s="61" t="s">
        <v>903</v>
      </c>
    </row>
    <row r="245" spans="1:7" s="121" customFormat="1" x14ac:dyDescent="0.25">
      <c r="A245" s="103">
        <v>6</v>
      </c>
      <c r="B245" s="104" t="s">
        <v>1090</v>
      </c>
      <c r="C245" s="105" t="s">
        <v>422</v>
      </c>
      <c r="D245" s="106" t="s">
        <v>1097</v>
      </c>
      <c r="E245" s="143"/>
      <c r="F245" s="140">
        <v>222</v>
      </c>
      <c r="G245" s="141" t="s">
        <v>804</v>
      </c>
    </row>
    <row r="246" spans="1:7" s="121" customFormat="1" ht="75" x14ac:dyDescent="0.25">
      <c r="A246" s="103">
        <v>6</v>
      </c>
      <c r="B246" s="104" t="s">
        <v>1091</v>
      </c>
      <c r="C246" s="105" t="s">
        <v>423</v>
      </c>
      <c r="D246" s="106" t="s">
        <v>1098</v>
      </c>
      <c r="E246" s="143"/>
      <c r="F246" s="140">
        <v>225</v>
      </c>
      <c r="G246" s="141" t="s">
        <v>1094</v>
      </c>
    </row>
    <row r="247" spans="1:7" s="121" customFormat="1" ht="90" x14ac:dyDescent="0.25">
      <c r="A247" s="103">
        <v>6</v>
      </c>
      <c r="B247" s="104" t="s">
        <v>1092</v>
      </c>
      <c r="C247" s="105" t="s">
        <v>425</v>
      </c>
      <c r="D247" s="106" t="s">
        <v>1099</v>
      </c>
      <c r="E247" s="143"/>
      <c r="F247" s="140">
        <v>310</v>
      </c>
      <c r="G247" s="141" t="s">
        <v>1095</v>
      </c>
    </row>
    <row r="248" spans="1:7" s="121" customFormat="1" ht="45" x14ac:dyDescent="0.25">
      <c r="A248" s="103">
        <v>6</v>
      </c>
      <c r="B248" s="104" t="s">
        <v>1093</v>
      </c>
      <c r="C248" s="105" t="s">
        <v>426</v>
      </c>
      <c r="D248" s="106" t="s">
        <v>1100</v>
      </c>
      <c r="E248" s="143"/>
      <c r="F248" s="140">
        <v>340</v>
      </c>
      <c r="G248" s="141" t="s">
        <v>1096</v>
      </c>
    </row>
    <row r="249" spans="1:7" ht="45" customHeight="1" x14ac:dyDescent="0.25">
      <c r="A249" s="57">
        <v>5</v>
      </c>
      <c r="B249" s="58" t="s">
        <v>430</v>
      </c>
      <c r="C249" s="101" t="s">
        <v>424</v>
      </c>
      <c r="D249" s="59" t="s">
        <v>236</v>
      </c>
      <c r="E249" s="63"/>
      <c r="F249" s="60">
        <v>226</v>
      </c>
      <c r="G249" s="61" t="s">
        <v>816</v>
      </c>
    </row>
    <row r="250" spans="1:7" s="4" customFormat="1" ht="150" customHeight="1" x14ac:dyDescent="0.25">
      <c r="A250" s="14">
        <v>3</v>
      </c>
      <c r="B250" s="14">
        <v>2270</v>
      </c>
      <c r="C250" s="14" t="s">
        <v>921</v>
      </c>
      <c r="D250" s="9" t="s">
        <v>13</v>
      </c>
      <c r="E250" s="9" t="s">
        <v>237</v>
      </c>
      <c r="F250" s="23" t="s">
        <v>465</v>
      </c>
      <c r="G250" s="26" t="s">
        <v>817</v>
      </c>
    </row>
    <row r="251" spans="1:7" ht="60" customHeight="1" x14ac:dyDescent="0.25">
      <c r="A251" s="15">
        <v>4</v>
      </c>
      <c r="B251" s="15">
        <v>2271</v>
      </c>
      <c r="C251" s="15">
        <v>2271</v>
      </c>
      <c r="D251" s="11" t="s">
        <v>14</v>
      </c>
      <c r="E251" s="11" t="s">
        <v>238</v>
      </c>
      <c r="F251" s="21">
        <v>223</v>
      </c>
      <c r="G251" s="54" t="s">
        <v>885</v>
      </c>
    </row>
    <row r="252" spans="1:7" ht="60" customHeight="1" x14ac:dyDescent="0.25">
      <c r="A252" s="15">
        <v>4</v>
      </c>
      <c r="B252" s="15">
        <v>2272</v>
      </c>
      <c r="C252" s="15">
        <v>2272</v>
      </c>
      <c r="D252" s="11" t="s">
        <v>431</v>
      </c>
      <c r="E252" s="11" t="s">
        <v>239</v>
      </c>
      <c r="F252" s="21">
        <v>223</v>
      </c>
      <c r="G252" s="54" t="s">
        <v>885</v>
      </c>
    </row>
    <row r="253" spans="1:7" ht="45" customHeight="1" x14ac:dyDescent="0.25">
      <c r="A253" s="15">
        <v>4</v>
      </c>
      <c r="B253" s="15">
        <v>2273</v>
      </c>
      <c r="C253" s="15">
        <v>2273</v>
      </c>
      <c r="D253" s="11" t="s">
        <v>240</v>
      </c>
      <c r="E253" s="53"/>
      <c r="F253" s="21">
        <v>223</v>
      </c>
      <c r="G253" s="54" t="s">
        <v>714</v>
      </c>
    </row>
    <row r="254" spans="1:7" ht="90" customHeight="1" x14ac:dyDescent="0.25">
      <c r="A254" s="15">
        <v>4</v>
      </c>
      <c r="B254" s="15">
        <v>2274</v>
      </c>
      <c r="C254" s="15" t="s">
        <v>921</v>
      </c>
      <c r="D254" s="11" t="s">
        <v>241</v>
      </c>
      <c r="E254" s="53"/>
      <c r="F254" s="21" t="s">
        <v>887</v>
      </c>
      <c r="G254" s="25" t="s">
        <v>888</v>
      </c>
    </row>
    <row r="255" spans="1:7" s="121" customFormat="1" ht="60" customHeight="1" x14ac:dyDescent="0.25">
      <c r="A255" s="57">
        <v>5</v>
      </c>
      <c r="B255" s="58" t="s">
        <v>1101</v>
      </c>
      <c r="C255" s="101" t="s">
        <v>1101</v>
      </c>
      <c r="D255" s="59" t="s">
        <v>1103</v>
      </c>
      <c r="E255" s="63"/>
      <c r="F255" s="60">
        <v>223</v>
      </c>
      <c r="G255" s="61" t="s">
        <v>885</v>
      </c>
    </row>
    <row r="256" spans="1:7" s="121" customFormat="1" ht="30" customHeight="1" x14ac:dyDescent="0.25">
      <c r="A256" s="57">
        <v>5</v>
      </c>
      <c r="B256" s="58" t="s">
        <v>1102</v>
      </c>
      <c r="C256" s="101" t="s">
        <v>1102</v>
      </c>
      <c r="D256" s="59" t="s">
        <v>1104</v>
      </c>
      <c r="E256" s="63"/>
      <c r="F256" s="60">
        <v>340</v>
      </c>
      <c r="G256" s="61" t="s">
        <v>965</v>
      </c>
    </row>
    <row r="257" spans="1:8" ht="105" customHeight="1" x14ac:dyDescent="0.25">
      <c r="A257" s="57">
        <v>4</v>
      </c>
      <c r="B257" s="58">
        <v>2275</v>
      </c>
      <c r="C257" s="101" t="s">
        <v>921</v>
      </c>
      <c r="D257" s="59" t="s">
        <v>242</v>
      </c>
      <c r="E257" s="63"/>
      <c r="F257" s="60" t="s">
        <v>818</v>
      </c>
      <c r="G257" s="61" t="s">
        <v>886</v>
      </c>
    </row>
    <row r="258" spans="1:8" s="121" customFormat="1" ht="15" customHeight="1" x14ac:dyDescent="0.25">
      <c r="A258" s="57">
        <v>5</v>
      </c>
      <c r="B258" s="58" t="s">
        <v>1105</v>
      </c>
      <c r="C258" s="101" t="s">
        <v>1105</v>
      </c>
      <c r="D258" s="59" t="s">
        <v>1262</v>
      </c>
      <c r="E258" s="63"/>
      <c r="F258" s="60">
        <v>222</v>
      </c>
      <c r="G258" s="61" t="s">
        <v>804</v>
      </c>
    </row>
    <row r="259" spans="1:8" s="121" customFormat="1" ht="30" customHeight="1" x14ac:dyDescent="0.25">
      <c r="A259" s="57">
        <v>5</v>
      </c>
      <c r="B259" s="58" t="s">
        <v>1106</v>
      </c>
      <c r="C259" s="101" t="s">
        <v>1106</v>
      </c>
      <c r="D259" s="59" t="s">
        <v>1210</v>
      </c>
      <c r="E259" s="63"/>
      <c r="F259" s="60">
        <v>340</v>
      </c>
      <c r="G259" s="61" t="s">
        <v>965</v>
      </c>
    </row>
    <row r="260" spans="1:8" s="4" customFormat="1" ht="409.5" customHeight="1" x14ac:dyDescent="0.25">
      <c r="A260" s="14">
        <v>3</v>
      </c>
      <c r="B260" s="75">
        <v>2280</v>
      </c>
      <c r="C260" s="75" t="s">
        <v>921</v>
      </c>
      <c r="D260" s="76" t="s">
        <v>16</v>
      </c>
      <c r="E260" s="77" t="s">
        <v>478</v>
      </c>
      <c r="F260" s="40" t="s">
        <v>477</v>
      </c>
      <c r="G260" s="26" t="s">
        <v>819</v>
      </c>
    </row>
    <row r="261" spans="1:8" ht="75" customHeight="1" x14ac:dyDescent="0.25">
      <c r="A261" s="15">
        <v>4</v>
      </c>
      <c r="B261" s="15">
        <v>2281</v>
      </c>
      <c r="C261" s="15" t="s">
        <v>921</v>
      </c>
      <c r="D261" s="11" t="s">
        <v>466</v>
      </c>
      <c r="E261" s="11" t="s">
        <v>479</v>
      </c>
      <c r="F261" s="21" t="s">
        <v>821</v>
      </c>
      <c r="G261" s="25" t="s">
        <v>822</v>
      </c>
    </row>
    <row r="262" spans="1:8" s="124" customFormat="1" ht="45" x14ac:dyDescent="0.25">
      <c r="A262" s="87"/>
      <c r="B262" s="87">
        <v>2281</v>
      </c>
      <c r="C262" s="87" t="s">
        <v>467</v>
      </c>
      <c r="D262" s="88" t="s">
        <v>1331</v>
      </c>
      <c r="E262" s="88"/>
      <c r="F262" s="90">
        <v>225</v>
      </c>
      <c r="G262" s="91" t="str">
        <f>VLOOKUP(F262,'КОСГУ перечень 65н'!$A$2:$B$39,2,0)</f>
        <v>Работы, услуги по содержанию имущества</v>
      </c>
      <c r="H262" s="92"/>
    </row>
    <row r="263" spans="1:8" s="124" customFormat="1" ht="45" x14ac:dyDescent="0.25">
      <c r="A263" s="87"/>
      <c r="B263" s="87">
        <v>2281</v>
      </c>
      <c r="C263" s="87" t="s">
        <v>468</v>
      </c>
      <c r="D263" s="88" t="s">
        <v>1332</v>
      </c>
      <c r="E263" s="88"/>
      <c r="F263" s="90">
        <v>226</v>
      </c>
      <c r="G263" s="91" t="str">
        <f>VLOOKUP(F263,'КОСГУ перечень 65н'!$A$2:$B$39,2,0)</f>
        <v>Прочие работы, услуги</v>
      </c>
      <c r="H263" s="92"/>
    </row>
    <row r="264" spans="1:8" s="124" customFormat="1" ht="45" x14ac:dyDescent="0.25">
      <c r="A264" s="87"/>
      <c r="B264" s="87">
        <v>2281</v>
      </c>
      <c r="C264" s="87" t="s">
        <v>469</v>
      </c>
      <c r="D264" s="88" t="s">
        <v>1333</v>
      </c>
      <c r="E264" s="88"/>
      <c r="F264" s="90">
        <v>320</v>
      </c>
      <c r="G264" s="91" t="str">
        <f>VLOOKUP(F264,'КОСГУ перечень 65н'!$A$2:$B$39,2,0)</f>
        <v>Увеличение стоимости нематериальных активов</v>
      </c>
      <c r="H264" s="92"/>
    </row>
    <row r="265" spans="1:8" ht="72" customHeight="1" x14ac:dyDescent="0.25">
      <c r="A265" s="57">
        <v>5</v>
      </c>
      <c r="B265" s="58" t="s">
        <v>467</v>
      </c>
      <c r="C265" s="101" t="s">
        <v>468</v>
      </c>
      <c r="D265" s="59" t="s">
        <v>243</v>
      </c>
      <c r="E265" s="66"/>
      <c r="F265" s="60">
        <v>226</v>
      </c>
      <c r="G265" s="61" t="s">
        <v>715</v>
      </c>
    </row>
    <row r="266" spans="1:8" ht="105" customHeight="1" x14ac:dyDescent="0.25">
      <c r="A266" s="57">
        <v>5</v>
      </c>
      <c r="B266" s="58" t="s">
        <v>468</v>
      </c>
      <c r="C266" s="101" t="s">
        <v>921</v>
      </c>
      <c r="D266" s="59" t="s">
        <v>244</v>
      </c>
      <c r="E266" s="66"/>
      <c r="F266" s="60" t="s">
        <v>477</v>
      </c>
      <c r="G266" s="61" t="s">
        <v>820</v>
      </c>
    </row>
    <row r="267" spans="1:8" x14ac:dyDescent="0.25">
      <c r="A267" s="103">
        <v>6</v>
      </c>
      <c r="B267" s="104" t="s">
        <v>1334</v>
      </c>
      <c r="C267" s="105" t="s">
        <v>467</v>
      </c>
      <c r="D267" s="106" t="s">
        <v>1330</v>
      </c>
      <c r="E267" s="145"/>
      <c r="F267" s="140">
        <v>225</v>
      </c>
      <c r="G267" s="145" t="str">
        <f>VLOOKUP(F267,'КОСГУ перечень 65н'!A2:B39,2,0)</f>
        <v>Работы, услуги по содержанию имущества</v>
      </c>
    </row>
    <row r="268" spans="1:8" x14ac:dyDescent="0.25">
      <c r="A268" s="103">
        <v>6</v>
      </c>
      <c r="B268" s="104" t="s">
        <v>1335</v>
      </c>
      <c r="C268" s="105" t="s">
        <v>468</v>
      </c>
      <c r="D268" s="106" t="s">
        <v>1330</v>
      </c>
      <c r="E268" s="145"/>
      <c r="F268" s="140">
        <v>226</v>
      </c>
      <c r="G268" s="145" t="str">
        <f>VLOOKUP(F268,'КОСГУ перечень 65н'!A3:B40,2,0)</f>
        <v>Прочие работы, услуги</v>
      </c>
    </row>
    <row r="269" spans="1:8" x14ac:dyDescent="0.25">
      <c r="A269" s="103">
        <v>6</v>
      </c>
      <c r="B269" s="104" t="s">
        <v>1336</v>
      </c>
      <c r="C269" s="105" t="s">
        <v>469</v>
      </c>
      <c r="D269" s="106" t="s">
        <v>1330</v>
      </c>
      <c r="E269" s="145"/>
      <c r="F269" s="140">
        <v>320</v>
      </c>
      <c r="G269" s="145" t="str">
        <f>VLOOKUP(F269,'КОСГУ перечень 65н'!A4:B41,2,0)</f>
        <v>Увеличение стоимости нематериальных активов</v>
      </c>
    </row>
    <row r="270" spans="1:8" ht="90" customHeight="1" x14ac:dyDescent="0.25">
      <c r="A270" s="57">
        <v>5</v>
      </c>
      <c r="B270" s="58" t="s">
        <v>469</v>
      </c>
      <c r="C270" s="101" t="s">
        <v>468</v>
      </c>
      <c r="D270" s="59" t="s">
        <v>245</v>
      </c>
      <c r="E270" s="66"/>
      <c r="F270" s="60">
        <v>226</v>
      </c>
      <c r="G270" s="61" t="s">
        <v>715</v>
      </c>
    </row>
    <row r="271" spans="1:8" ht="90" customHeight="1" x14ac:dyDescent="0.25">
      <c r="A271" s="57">
        <v>5</v>
      </c>
      <c r="B271" s="58" t="s">
        <v>470</v>
      </c>
      <c r="C271" s="101" t="s">
        <v>468</v>
      </c>
      <c r="D271" s="59" t="s">
        <v>246</v>
      </c>
      <c r="E271" s="66"/>
      <c r="F271" s="60">
        <v>226</v>
      </c>
      <c r="G271" s="61" t="s">
        <v>715</v>
      </c>
    </row>
    <row r="272" spans="1:8" ht="135" customHeight="1" x14ac:dyDescent="0.25">
      <c r="A272" s="57">
        <v>5</v>
      </c>
      <c r="B272" s="58" t="s">
        <v>471</v>
      </c>
      <c r="C272" s="101" t="s">
        <v>921</v>
      </c>
      <c r="D272" s="59" t="s">
        <v>247</v>
      </c>
      <c r="E272" s="66"/>
      <c r="F272" s="60" t="s">
        <v>823</v>
      </c>
      <c r="G272" s="64" t="s">
        <v>904</v>
      </c>
    </row>
    <row r="273" spans="1:7" s="121" customFormat="1" ht="75" x14ac:dyDescent="0.25">
      <c r="A273" s="103">
        <v>6</v>
      </c>
      <c r="B273" s="104" t="s">
        <v>1107</v>
      </c>
      <c r="C273" s="105" t="s">
        <v>468</v>
      </c>
      <c r="D273" s="106" t="s">
        <v>1111</v>
      </c>
      <c r="E273" s="145"/>
      <c r="F273" s="140">
        <v>226</v>
      </c>
      <c r="G273" s="144" t="s">
        <v>1109</v>
      </c>
    </row>
    <row r="274" spans="1:7" s="121" customFormat="1" ht="75" x14ac:dyDescent="0.25">
      <c r="A274" s="103">
        <v>6</v>
      </c>
      <c r="B274" s="104" t="s">
        <v>1108</v>
      </c>
      <c r="C274" s="105" t="s">
        <v>469</v>
      </c>
      <c r="D274" s="106" t="s">
        <v>1111</v>
      </c>
      <c r="E274" s="145"/>
      <c r="F274" s="140">
        <v>320</v>
      </c>
      <c r="G274" s="144" t="s">
        <v>1110</v>
      </c>
    </row>
    <row r="275" spans="1:7" ht="105" customHeight="1" x14ac:dyDescent="0.25">
      <c r="A275" s="57">
        <v>5</v>
      </c>
      <c r="B275" s="58" t="s">
        <v>472</v>
      </c>
      <c r="C275" s="101" t="s">
        <v>468</v>
      </c>
      <c r="D275" s="59" t="s">
        <v>248</v>
      </c>
      <c r="E275" s="66"/>
      <c r="F275" s="60">
        <v>226</v>
      </c>
      <c r="G275" s="61" t="s">
        <v>689</v>
      </c>
    </row>
    <row r="276" spans="1:7" ht="45" x14ac:dyDescent="0.25">
      <c r="A276" s="57">
        <v>5</v>
      </c>
      <c r="B276" s="58" t="s">
        <v>473</v>
      </c>
      <c r="C276" s="101"/>
      <c r="D276" s="59" t="s">
        <v>249</v>
      </c>
      <c r="E276" s="59" t="s">
        <v>1337</v>
      </c>
      <c r="F276" s="67" t="s">
        <v>480</v>
      </c>
      <c r="G276" s="61" t="s">
        <v>815</v>
      </c>
    </row>
    <row r="277" spans="1:7" s="4" customFormat="1" ht="165" customHeight="1" x14ac:dyDescent="0.25">
      <c r="A277" s="15">
        <v>4</v>
      </c>
      <c r="B277" s="15">
        <v>2282</v>
      </c>
      <c r="C277" s="15" t="s">
        <v>921</v>
      </c>
      <c r="D277" s="11" t="s">
        <v>18</v>
      </c>
      <c r="E277" s="11" t="s">
        <v>481</v>
      </c>
      <c r="F277" s="55" t="s">
        <v>480</v>
      </c>
      <c r="G277" s="25" t="s">
        <v>815</v>
      </c>
    </row>
    <row r="278" spans="1:7" s="122" customFormat="1" ht="30" x14ac:dyDescent="0.25">
      <c r="A278" s="87"/>
      <c r="B278" s="87">
        <v>2282</v>
      </c>
      <c r="C278" s="87" t="s">
        <v>474</v>
      </c>
      <c r="D278" s="88" t="str">
        <f>CONCATENATE($D$277," (",G278,")")</f>
        <v>Отдельные мероприятия по реализации государственных (региональных) программ, не отнесенные к мероприятиям развития (Заработная плата)</v>
      </c>
      <c r="E278" s="88"/>
      <c r="F278" s="157">
        <v>211</v>
      </c>
      <c r="G278" s="91" t="str">
        <f>VLOOKUP(F278,'КОСГУ перечень 65н'!$A$3:$B$39,2,0)</f>
        <v>Заработная плата</v>
      </c>
    </row>
    <row r="279" spans="1:7" s="122" customFormat="1" ht="30" x14ac:dyDescent="0.25">
      <c r="A279" s="87"/>
      <c r="B279" s="87">
        <v>2282</v>
      </c>
      <c r="C279" s="87" t="s">
        <v>489</v>
      </c>
      <c r="D279" s="88" t="str">
        <f t="shared" ref="D279:D291" si="0">CONCATENATE($D$277," (",G279,")")</f>
        <v>Отдельные мероприятия по реализации государственных (региональных) программ, не отнесенные к мероприятиям развития (Прочие выплаты)</v>
      </c>
      <c r="E279" s="88"/>
      <c r="F279" s="157">
        <v>212</v>
      </c>
      <c r="G279" s="91" t="str">
        <f>VLOOKUP(F279,'КОСГУ перечень 65н'!$A$3:$B$39,2,0)</f>
        <v>Прочие выплаты</v>
      </c>
    </row>
    <row r="280" spans="1:7" s="122" customFormat="1" ht="45" x14ac:dyDescent="0.25">
      <c r="A280" s="87"/>
      <c r="B280" s="87">
        <v>2282</v>
      </c>
      <c r="C280" s="87" t="s">
        <v>490</v>
      </c>
      <c r="D280" s="88" t="str">
        <f t="shared" si="0"/>
        <v>Отдельные мероприятия по реализации государственных (региональных) программ, не отнесенные к мероприятиям развития (Начисления на выплаты по оплате труда)</v>
      </c>
      <c r="E280" s="88"/>
      <c r="F280" s="157">
        <v>213</v>
      </c>
      <c r="G280" s="91" t="str">
        <f>VLOOKUP(F280,'КОСГУ перечень 65н'!$A$3:$B$39,2,0)</f>
        <v>Начисления на выплаты по оплате труда</v>
      </c>
    </row>
    <row r="281" spans="1:7" s="122" customFormat="1" ht="30" x14ac:dyDescent="0.25">
      <c r="A281" s="87"/>
      <c r="B281" s="87">
        <v>2282</v>
      </c>
      <c r="C281" s="87" t="s">
        <v>491</v>
      </c>
      <c r="D281" s="88" t="str">
        <f t="shared" si="0"/>
        <v>Отдельные мероприятия по реализации государственных (региональных) программ, не отнесенные к мероприятиям развития (Услуги связи)</v>
      </c>
      <c r="E281" s="88"/>
      <c r="F281" s="157">
        <v>221</v>
      </c>
      <c r="G281" s="91" t="str">
        <f>VLOOKUP(F281,'КОСГУ перечень 65н'!$A$3:$B$39,2,0)</f>
        <v>Услуги связи</v>
      </c>
    </row>
    <row r="282" spans="1:7" s="122" customFormat="1" ht="45" x14ac:dyDescent="0.25">
      <c r="A282" s="87"/>
      <c r="B282" s="87">
        <v>2282</v>
      </c>
      <c r="C282" s="87" t="s">
        <v>492</v>
      </c>
      <c r="D282" s="88" t="str">
        <f t="shared" si="0"/>
        <v>Отдельные мероприятия по реализации государственных (региональных) программ, не отнесенные к мероприятиям развития (Транспортные услуги)</v>
      </c>
      <c r="E282" s="88"/>
      <c r="F282" s="157">
        <v>222</v>
      </c>
      <c r="G282" s="91" t="str">
        <f>VLOOKUP(F282,'КОСГУ перечень 65н'!$A$3:$B$39,2,0)</f>
        <v>Транспортные услуги</v>
      </c>
    </row>
    <row r="283" spans="1:7" s="122" customFormat="1" ht="45" x14ac:dyDescent="0.25">
      <c r="A283" s="87"/>
      <c r="B283" s="87">
        <v>2282</v>
      </c>
      <c r="C283" s="87" t="s">
        <v>493</v>
      </c>
      <c r="D283" s="88" t="str">
        <f t="shared" si="0"/>
        <v>Отдельные мероприятия по реализации государственных (региональных) программ, не отнесенные к мероприятиям развития (Коммунальные услуги)</v>
      </c>
      <c r="E283" s="88"/>
      <c r="F283" s="157">
        <v>223</v>
      </c>
      <c r="G283" s="91" t="str">
        <f>VLOOKUP(F283,'КОСГУ перечень 65н'!$A$3:$B$39,2,0)</f>
        <v>Коммунальные услуги</v>
      </c>
    </row>
    <row r="284" spans="1:7" s="122" customFormat="1" ht="45" x14ac:dyDescent="0.25">
      <c r="A284" s="87"/>
      <c r="B284" s="87">
        <v>2282</v>
      </c>
      <c r="C284" s="87" t="s">
        <v>494</v>
      </c>
      <c r="D284" s="88" t="str">
        <f t="shared" si="0"/>
        <v>Отдельные мероприятия по реализации государственных (региональных) программ, не отнесенные к мероприятиям развития (Арендная плата за пользование имуществом)</v>
      </c>
      <c r="E284" s="88"/>
      <c r="F284" s="157">
        <v>224</v>
      </c>
      <c r="G284" s="91" t="str">
        <f>VLOOKUP(F284,'КОСГУ перечень 65н'!$A$3:$B$39,2,0)</f>
        <v>Арендная плата за пользование имуществом</v>
      </c>
    </row>
    <row r="285" spans="1:7" s="122" customFormat="1" ht="45" x14ac:dyDescent="0.25">
      <c r="A285" s="87"/>
      <c r="B285" s="87">
        <v>2282</v>
      </c>
      <c r="C285" s="87" t="s">
        <v>495</v>
      </c>
      <c r="D285" s="88" t="str">
        <f t="shared" si="0"/>
        <v>Отдельные мероприятия по реализации государственных (региональных) программ, не отнесенные к мероприятиям развития (Работы, услуги по содержанию имущества)</v>
      </c>
      <c r="E285" s="88"/>
      <c r="F285" s="157">
        <v>225</v>
      </c>
      <c r="G285" s="91" t="str">
        <f>VLOOKUP(F285,'КОСГУ перечень 65н'!$A$3:$B$39,2,0)</f>
        <v>Работы, услуги по содержанию имущества</v>
      </c>
    </row>
    <row r="286" spans="1:7" s="122" customFormat="1" ht="45" x14ac:dyDescent="0.25">
      <c r="A286" s="87"/>
      <c r="B286" s="87">
        <v>2282</v>
      </c>
      <c r="C286" s="87" t="s">
        <v>496</v>
      </c>
      <c r="D286" s="88" t="str">
        <f t="shared" si="0"/>
        <v>Отдельные мероприятия по реализации государственных (региональных) программ, не отнесенные к мероприятиям развития (Прочие работы, услуги)</v>
      </c>
      <c r="E286" s="88"/>
      <c r="F286" s="157">
        <v>226</v>
      </c>
      <c r="G286" s="91" t="str">
        <f>VLOOKUP(F286,'КОСГУ перечень 65н'!$A$3:$B$39,2,0)</f>
        <v>Прочие работы, услуги</v>
      </c>
    </row>
    <row r="287" spans="1:7" s="122" customFormat="1" ht="45" x14ac:dyDescent="0.25">
      <c r="A287" s="87"/>
      <c r="B287" s="87">
        <v>2282</v>
      </c>
      <c r="C287" s="87" t="s">
        <v>497</v>
      </c>
      <c r="D287" s="88" t="str">
        <f t="shared" si="0"/>
        <v>Отдельные мероприятия по реализации государственных (региональных) программ, не отнесенные к мероприятиям развития (Пособия по социальной помощи населению)</v>
      </c>
      <c r="E287" s="88"/>
      <c r="F287" s="157">
        <v>262</v>
      </c>
      <c r="G287" s="91" t="str">
        <f>VLOOKUP(F287,'КОСГУ перечень 65н'!$A$3:$B$39,2,0)</f>
        <v>Пособия по социальной помощи населению</v>
      </c>
    </row>
    <row r="288" spans="1:7" s="122" customFormat="1" ht="30" x14ac:dyDescent="0.25">
      <c r="A288" s="87"/>
      <c r="B288" s="87">
        <v>2282</v>
      </c>
      <c r="C288" s="87" t="s">
        <v>498</v>
      </c>
      <c r="D288" s="88" t="str">
        <f t="shared" si="0"/>
        <v>Отдельные мероприятия по реализации государственных (региональных) программ, не отнесенные к мероприятиям развития (Прочие расходы)</v>
      </c>
      <c r="E288" s="88"/>
      <c r="F288" s="157">
        <v>290</v>
      </c>
      <c r="G288" s="91" t="str">
        <f>VLOOKUP(F288,'КОСГУ перечень 65н'!$A$3:$B$39,2,0)</f>
        <v>Прочие расходы</v>
      </c>
    </row>
    <row r="289" spans="1:7" s="122" customFormat="1" ht="45" x14ac:dyDescent="0.25">
      <c r="A289" s="87"/>
      <c r="B289" s="87">
        <v>2282</v>
      </c>
      <c r="C289" s="87" t="s">
        <v>499</v>
      </c>
      <c r="D289" s="88" t="str">
        <f t="shared" si="0"/>
        <v>Отдельные мероприятия по реализации государственных (региональных) программ, не отнесенные к мероприятиям развития (Увеличение стоимости основных средств)</v>
      </c>
      <c r="E289" s="88"/>
      <c r="F289" s="157">
        <v>310</v>
      </c>
      <c r="G289" s="91" t="str">
        <f>VLOOKUP(F289,'КОСГУ перечень 65н'!$A$3:$B$39,2,0)</f>
        <v>Увеличение стоимости основных средств</v>
      </c>
    </row>
    <row r="290" spans="1:7" s="122" customFormat="1" ht="45" x14ac:dyDescent="0.25">
      <c r="A290" s="87"/>
      <c r="B290" s="87">
        <v>2282</v>
      </c>
      <c r="C290" s="87" t="s">
        <v>1338</v>
      </c>
      <c r="D290" s="88" t="str">
        <f t="shared" si="0"/>
        <v>Отдельные мероприятия по реализации государственных (региональных) программ, не отнесенные к мероприятиям развития (Увеличение стоимости нематериальных активов)</v>
      </c>
      <c r="E290" s="88"/>
      <c r="F290" s="157">
        <v>320</v>
      </c>
      <c r="G290" s="91" t="str">
        <f>VLOOKUP(F290,'КОСГУ перечень 65н'!$A$3:$B$39,2,0)</f>
        <v>Увеличение стоимости нематериальных активов</v>
      </c>
    </row>
    <row r="291" spans="1:7" s="122" customFormat="1" ht="45" x14ac:dyDescent="0.25">
      <c r="A291" s="87"/>
      <c r="B291" s="87">
        <v>2282</v>
      </c>
      <c r="C291" s="87" t="s">
        <v>1339</v>
      </c>
      <c r="D291" s="88" t="str">
        <f t="shared" si="0"/>
        <v>Отдельные мероприятия по реализации государственных (региональных) программ, не отнесенные к мероприятиям развития (Увеличение стоимости материальных запасов)</v>
      </c>
      <c r="E291" s="88"/>
      <c r="F291" s="157">
        <v>340</v>
      </c>
      <c r="G291" s="91" t="str">
        <f>VLOOKUP(F291,'КОСГУ перечень 65н'!$A$3:$B$39,2,0)</f>
        <v>Увеличение стоимости материальных запасов</v>
      </c>
    </row>
    <row r="292" spans="1:7" ht="44.25" customHeight="1" x14ac:dyDescent="0.25">
      <c r="A292" s="57">
        <v>5</v>
      </c>
      <c r="B292" s="58" t="s">
        <v>474</v>
      </c>
      <c r="C292" s="101" t="s">
        <v>921</v>
      </c>
      <c r="D292" s="59" t="s">
        <v>250</v>
      </c>
      <c r="E292" s="66"/>
      <c r="F292" s="60" t="s">
        <v>477</v>
      </c>
      <c r="G292" s="81" t="s">
        <v>905</v>
      </c>
    </row>
    <row r="293" spans="1:7" ht="30" x14ac:dyDescent="0.25">
      <c r="A293" s="103">
        <v>6</v>
      </c>
      <c r="B293" s="114" t="s">
        <v>482</v>
      </c>
      <c r="C293" s="114"/>
      <c r="D293" s="110" t="s">
        <v>251</v>
      </c>
      <c r="E293" s="112"/>
      <c r="F293" s="107">
        <v>220</v>
      </c>
      <c r="G293" s="108" t="s">
        <v>597</v>
      </c>
    </row>
    <row r="294" spans="1:7" ht="45" x14ac:dyDescent="0.25">
      <c r="A294" s="103">
        <v>6</v>
      </c>
      <c r="B294" s="114" t="s">
        <v>483</v>
      </c>
      <c r="C294" s="114"/>
      <c r="D294" s="110" t="s">
        <v>252</v>
      </c>
      <c r="E294" s="112"/>
      <c r="F294" s="107">
        <v>220</v>
      </c>
      <c r="G294" s="108" t="s">
        <v>941</v>
      </c>
    </row>
    <row r="295" spans="1:7" ht="45" x14ac:dyDescent="0.25">
      <c r="A295" s="103">
        <v>6</v>
      </c>
      <c r="B295" s="114" t="s">
        <v>484</v>
      </c>
      <c r="C295" s="114"/>
      <c r="D295" s="110" t="s">
        <v>253</v>
      </c>
      <c r="E295" s="112"/>
      <c r="F295" s="107">
        <v>220</v>
      </c>
      <c r="G295" s="108" t="s">
        <v>941</v>
      </c>
    </row>
    <row r="296" spans="1:7" ht="30" x14ac:dyDescent="0.25">
      <c r="A296" s="103">
        <v>6</v>
      </c>
      <c r="B296" s="114" t="s">
        <v>485</v>
      </c>
      <c r="C296" s="114"/>
      <c r="D296" s="110" t="s">
        <v>254</v>
      </c>
      <c r="E296" s="112"/>
      <c r="F296" s="107">
        <v>220</v>
      </c>
      <c r="G296" s="108" t="s">
        <v>597</v>
      </c>
    </row>
    <row r="297" spans="1:7" ht="45" x14ac:dyDescent="0.25">
      <c r="A297" s="103">
        <v>6</v>
      </c>
      <c r="B297" s="114" t="s">
        <v>486</v>
      </c>
      <c r="C297" s="114"/>
      <c r="D297" s="110" t="s">
        <v>255</v>
      </c>
      <c r="E297" s="112"/>
      <c r="F297" s="107" t="s">
        <v>477</v>
      </c>
      <c r="G297" s="108" t="s">
        <v>942</v>
      </c>
    </row>
    <row r="298" spans="1:7" ht="45" x14ac:dyDescent="0.25">
      <c r="A298" s="103">
        <v>6</v>
      </c>
      <c r="B298" s="114" t="s">
        <v>487</v>
      </c>
      <c r="C298" s="114"/>
      <c r="D298" s="110" t="s">
        <v>256</v>
      </c>
      <c r="E298" s="112"/>
      <c r="F298" s="107" t="s">
        <v>477</v>
      </c>
      <c r="G298" s="108" t="s">
        <v>942</v>
      </c>
    </row>
    <row r="299" spans="1:7" ht="45" x14ac:dyDescent="0.25">
      <c r="A299" s="103">
        <v>6</v>
      </c>
      <c r="B299" s="114" t="s">
        <v>488</v>
      </c>
      <c r="C299" s="114"/>
      <c r="D299" s="110" t="s">
        <v>257</v>
      </c>
      <c r="E299" s="112"/>
      <c r="F299" s="107" t="s">
        <v>477</v>
      </c>
      <c r="G299" s="108" t="s">
        <v>942</v>
      </c>
    </row>
    <row r="300" spans="1:7" ht="75" customHeight="1" x14ac:dyDescent="0.25">
      <c r="A300" s="57">
        <v>5</v>
      </c>
      <c r="B300" s="68" t="s">
        <v>489</v>
      </c>
      <c r="C300" s="102"/>
      <c r="D300" s="59" t="s">
        <v>670</v>
      </c>
      <c r="E300" s="63"/>
      <c r="F300" s="60" t="s">
        <v>477</v>
      </c>
      <c r="G300" s="61" t="s">
        <v>906</v>
      </c>
    </row>
    <row r="301" spans="1:7" ht="30" customHeight="1" x14ac:dyDescent="0.25">
      <c r="A301" s="57">
        <v>5</v>
      </c>
      <c r="B301" s="68" t="s">
        <v>490</v>
      </c>
      <c r="C301" s="102"/>
      <c r="D301" s="59" t="s">
        <v>258</v>
      </c>
      <c r="E301" s="63"/>
      <c r="F301" s="60">
        <v>200</v>
      </c>
      <c r="G301" s="61" t="s">
        <v>824</v>
      </c>
    </row>
    <row r="302" spans="1:7" ht="30" customHeight="1" x14ac:dyDescent="0.25">
      <c r="A302" s="57">
        <v>5</v>
      </c>
      <c r="B302" s="68" t="s">
        <v>491</v>
      </c>
      <c r="C302" s="102"/>
      <c r="D302" s="59" t="s">
        <v>259</v>
      </c>
      <c r="E302" s="63"/>
      <c r="F302" s="60">
        <v>220</v>
      </c>
      <c r="G302" s="61" t="s">
        <v>597</v>
      </c>
    </row>
    <row r="303" spans="1:7" ht="165" customHeight="1" x14ac:dyDescent="0.25">
      <c r="A303" s="57">
        <v>5</v>
      </c>
      <c r="B303" s="68" t="s">
        <v>492</v>
      </c>
      <c r="C303" s="102"/>
      <c r="D303" s="59" t="s">
        <v>260</v>
      </c>
      <c r="E303" s="63"/>
      <c r="F303" s="60">
        <v>262</v>
      </c>
      <c r="G303" s="62" t="s">
        <v>716</v>
      </c>
    </row>
    <row r="304" spans="1:7" ht="60" customHeight="1" x14ac:dyDescent="0.25">
      <c r="A304" s="57">
        <v>5</v>
      </c>
      <c r="B304" s="68" t="s">
        <v>493</v>
      </c>
      <c r="C304" s="102"/>
      <c r="D304" s="59" t="s">
        <v>261</v>
      </c>
      <c r="E304" s="63"/>
      <c r="F304" s="60" t="s">
        <v>671</v>
      </c>
      <c r="G304" s="61" t="s">
        <v>825</v>
      </c>
    </row>
    <row r="305" spans="1:8" ht="60" customHeight="1" x14ac:dyDescent="0.25">
      <c r="A305" s="57">
        <v>5</v>
      </c>
      <c r="B305" s="68" t="s">
        <v>494</v>
      </c>
      <c r="C305" s="102"/>
      <c r="D305" s="59" t="s">
        <v>262</v>
      </c>
      <c r="E305" s="63"/>
      <c r="F305" s="60" t="s">
        <v>671</v>
      </c>
      <c r="G305" s="61" t="s">
        <v>825</v>
      </c>
    </row>
    <row r="306" spans="1:8" ht="60" customHeight="1" x14ac:dyDescent="0.25">
      <c r="A306" s="57">
        <v>5</v>
      </c>
      <c r="B306" s="68" t="s">
        <v>495</v>
      </c>
      <c r="C306" s="102"/>
      <c r="D306" s="59" t="s">
        <v>263</v>
      </c>
      <c r="E306" s="63"/>
      <c r="F306" s="60" t="s">
        <v>671</v>
      </c>
      <c r="G306" s="61" t="s">
        <v>825</v>
      </c>
    </row>
    <row r="307" spans="1:8" ht="90" customHeight="1" x14ac:dyDescent="0.25">
      <c r="A307" s="57">
        <v>5</v>
      </c>
      <c r="B307" s="68" t="s">
        <v>496</v>
      </c>
      <c r="C307" s="102"/>
      <c r="D307" s="59" t="s">
        <v>264</v>
      </c>
      <c r="E307" s="63"/>
      <c r="F307" s="60">
        <v>226</v>
      </c>
      <c r="G307" s="62" t="s">
        <v>717</v>
      </c>
    </row>
    <row r="308" spans="1:8" ht="45" customHeight="1" x14ac:dyDescent="0.25">
      <c r="A308" s="57">
        <v>5</v>
      </c>
      <c r="B308" s="68" t="s">
        <v>497</v>
      </c>
      <c r="C308" s="102"/>
      <c r="D308" s="59" t="s">
        <v>265</v>
      </c>
      <c r="E308" s="63"/>
      <c r="F308" s="60">
        <v>226</v>
      </c>
      <c r="G308" s="62" t="s">
        <v>689</v>
      </c>
    </row>
    <row r="309" spans="1:8" ht="30" customHeight="1" x14ac:dyDescent="0.25">
      <c r="A309" s="57">
        <v>5</v>
      </c>
      <c r="B309" s="68" t="s">
        <v>498</v>
      </c>
      <c r="C309" s="102"/>
      <c r="D309" s="59" t="s">
        <v>266</v>
      </c>
      <c r="E309" s="63"/>
      <c r="F309" s="60" t="s">
        <v>480</v>
      </c>
      <c r="G309" s="61" t="s">
        <v>815</v>
      </c>
    </row>
    <row r="310" spans="1:8" ht="45" customHeight="1" x14ac:dyDescent="0.25">
      <c r="A310" s="57">
        <v>5</v>
      </c>
      <c r="B310" s="68" t="s">
        <v>499</v>
      </c>
      <c r="C310" s="102"/>
      <c r="D310" s="59" t="s">
        <v>267</v>
      </c>
      <c r="E310" s="63"/>
      <c r="F310" s="60" t="s">
        <v>480</v>
      </c>
      <c r="G310" s="61" t="s">
        <v>815</v>
      </c>
    </row>
    <row r="311" spans="1:8" s="4" customFormat="1" ht="28.5" customHeight="1" x14ac:dyDescent="0.25">
      <c r="A311" s="13">
        <v>2</v>
      </c>
      <c r="B311" s="17">
        <v>2400</v>
      </c>
      <c r="C311" s="13" t="s">
        <v>921</v>
      </c>
      <c r="D311" s="8" t="s">
        <v>19</v>
      </c>
      <c r="E311" s="7"/>
      <c r="F311" s="27" t="s">
        <v>826</v>
      </c>
      <c r="G311" s="32" t="s">
        <v>827</v>
      </c>
    </row>
    <row r="312" spans="1:8" s="4" customFormat="1" ht="30" customHeight="1" x14ac:dyDescent="0.25">
      <c r="A312" s="14">
        <v>3</v>
      </c>
      <c r="B312" s="14">
        <v>2410</v>
      </c>
      <c r="C312" s="14" t="s">
        <v>921</v>
      </c>
      <c r="D312" s="9" t="s">
        <v>443</v>
      </c>
      <c r="E312" s="78"/>
      <c r="F312" s="23" t="s">
        <v>672</v>
      </c>
      <c r="G312" s="26" t="s">
        <v>828</v>
      </c>
    </row>
    <row r="313" spans="1:8" s="122" customFormat="1" ht="15" customHeight="1" x14ac:dyDescent="0.25">
      <c r="A313" s="117"/>
      <c r="B313" s="117">
        <v>2410</v>
      </c>
      <c r="C313" s="117" t="s">
        <v>444</v>
      </c>
      <c r="D313" s="118" t="s">
        <v>1340</v>
      </c>
      <c r="E313" s="126"/>
      <c r="F313" s="119">
        <v>226</v>
      </c>
      <c r="G313" s="91" t="str">
        <f>VLOOKUP(F313,'КОСГУ перечень 65н'!$A$2:$B$39,2,0)</f>
        <v>Прочие работы, услуги</v>
      </c>
      <c r="H313" s="92"/>
    </row>
    <row r="314" spans="1:8" s="122" customFormat="1" ht="30" x14ac:dyDescent="0.25">
      <c r="A314" s="117"/>
      <c r="B314" s="117">
        <v>2410</v>
      </c>
      <c r="C314" s="117" t="s">
        <v>446</v>
      </c>
      <c r="D314" s="118" t="s">
        <v>1341</v>
      </c>
      <c r="E314" s="126"/>
      <c r="F314" s="119">
        <v>231</v>
      </c>
      <c r="G314" s="91" t="str">
        <f>VLOOKUP(F314,'КОСГУ перечень 65н'!$A$2:$B$39,2,0)</f>
        <v>Обслуживание внутреннего долга</v>
      </c>
      <c r="H314" s="92"/>
    </row>
    <row r="315" spans="1:8" ht="105" customHeight="1" x14ac:dyDescent="0.25">
      <c r="A315" s="57">
        <v>5</v>
      </c>
      <c r="B315" s="58" t="s">
        <v>444</v>
      </c>
      <c r="C315" s="101" t="s">
        <v>446</v>
      </c>
      <c r="D315" s="59" t="s">
        <v>268</v>
      </c>
      <c r="E315" s="69"/>
      <c r="F315" s="60">
        <v>231</v>
      </c>
      <c r="G315" s="61" t="s">
        <v>442</v>
      </c>
    </row>
    <row r="316" spans="1:8" ht="105" customHeight="1" x14ac:dyDescent="0.25">
      <c r="A316" s="57">
        <v>5</v>
      </c>
      <c r="B316" s="58" t="s">
        <v>446</v>
      </c>
      <c r="C316" s="101" t="s">
        <v>446</v>
      </c>
      <c r="D316" s="59" t="s">
        <v>269</v>
      </c>
      <c r="E316" s="69"/>
      <c r="F316" s="60">
        <v>231</v>
      </c>
      <c r="G316" s="61" t="s">
        <v>445</v>
      </c>
    </row>
    <row r="317" spans="1:8" ht="105" customHeight="1" x14ac:dyDescent="0.25">
      <c r="A317" s="57">
        <v>5</v>
      </c>
      <c r="B317" s="58" t="s">
        <v>447</v>
      </c>
      <c r="C317" s="101" t="s">
        <v>921</v>
      </c>
      <c r="D317" s="59" t="s">
        <v>270</v>
      </c>
      <c r="E317" s="69"/>
      <c r="F317" s="60" t="s">
        <v>672</v>
      </c>
      <c r="G317" s="61" t="s">
        <v>829</v>
      </c>
    </row>
    <row r="318" spans="1:8" s="121" customFormat="1" ht="75" x14ac:dyDescent="0.25">
      <c r="A318" s="103">
        <v>6</v>
      </c>
      <c r="B318" s="104" t="s">
        <v>1112</v>
      </c>
      <c r="C318" s="105" t="s">
        <v>444</v>
      </c>
      <c r="D318" s="106" t="s">
        <v>1116</v>
      </c>
      <c r="E318" s="146"/>
      <c r="F318" s="140">
        <v>226</v>
      </c>
      <c r="G318" s="141" t="s">
        <v>1114</v>
      </c>
    </row>
    <row r="319" spans="1:8" s="121" customFormat="1" ht="30" x14ac:dyDescent="0.25">
      <c r="A319" s="103">
        <v>6</v>
      </c>
      <c r="B319" s="104" t="s">
        <v>1113</v>
      </c>
      <c r="C319" s="105" t="s">
        <v>446</v>
      </c>
      <c r="D319" s="106" t="s">
        <v>1117</v>
      </c>
      <c r="E319" s="146"/>
      <c r="F319" s="140">
        <v>231</v>
      </c>
      <c r="G319" s="141" t="s">
        <v>1115</v>
      </c>
    </row>
    <row r="320" spans="1:8" s="4" customFormat="1" ht="30" customHeight="1" x14ac:dyDescent="0.25">
      <c r="A320" s="14">
        <v>3</v>
      </c>
      <c r="B320" s="14">
        <v>2420</v>
      </c>
      <c r="C320" s="14" t="s">
        <v>921</v>
      </c>
      <c r="D320" s="9" t="s">
        <v>500</v>
      </c>
      <c r="E320" s="38"/>
      <c r="F320" s="23" t="s">
        <v>673</v>
      </c>
      <c r="G320" s="26" t="s">
        <v>830</v>
      </c>
    </row>
    <row r="321" spans="1:8" s="122" customFormat="1" ht="15" customHeight="1" x14ac:dyDescent="0.25">
      <c r="A321" s="117"/>
      <c r="B321" s="117">
        <v>2420</v>
      </c>
      <c r="C321" s="117" t="s">
        <v>448</v>
      </c>
      <c r="D321" s="118" t="s">
        <v>1342</v>
      </c>
      <c r="E321" s="123"/>
      <c r="F321" s="119">
        <v>226</v>
      </c>
      <c r="G321" s="91" t="str">
        <f>VLOOKUP(F321,'КОСГУ перечень 65н'!$A$2:$B$39,2,0)</f>
        <v>Прочие работы, услуги</v>
      </c>
      <c r="H321" s="92"/>
    </row>
    <row r="322" spans="1:8" s="122" customFormat="1" ht="15" customHeight="1" x14ac:dyDescent="0.25">
      <c r="A322" s="117"/>
      <c r="B322" s="117">
        <v>2420</v>
      </c>
      <c r="C322" s="117" t="s">
        <v>449</v>
      </c>
      <c r="D322" s="118" t="s">
        <v>1343</v>
      </c>
      <c r="E322" s="123"/>
      <c r="F322" s="119">
        <v>232</v>
      </c>
      <c r="G322" s="91" t="str">
        <f>VLOOKUP(F322,'КОСГУ перечень 65н'!$A$2:$B$39,2,0)</f>
        <v>Обслуживание внешнего долга</v>
      </c>
      <c r="H322" s="92"/>
    </row>
    <row r="323" spans="1:8" ht="120" customHeight="1" x14ac:dyDescent="0.25">
      <c r="A323" s="57">
        <v>5</v>
      </c>
      <c r="B323" s="58" t="s">
        <v>448</v>
      </c>
      <c r="C323" s="101" t="s">
        <v>449</v>
      </c>
      <c r="D323" s="59" t="s">
        <v>271</v>
      </c>
      <c r="E323" s="69"/>
      <c r="F323" s="60">
        <v>232</v>
      </c>
      <c r="G323" s="61" t="s">
        <v>831</v>
      </c>
    </row>
    <row r="324" spans="1:8" ht="45" customHeight="1" x14ac:dyDescent="0.25">
      <c r="A324" s="57">
        <v>5</v>
      </c>
      <c r="B324" s="58" t="s">
        <v>449</v>
      </c>
      <c r="C324" s="101" t="s">
        <v>449</v>
      </c>
      <c r="D324" s="59" t="s">
        <v>272</v>
      </c>
      <c r="E324" s="69"/>
      <c r="F324" s="60">
        <v>232</v>
      </c>
      <c r="G324" s="61" t="s">
        <v>703</v>
      </c>
    </row>
    <row r="325" spans="1:8" ht="135" customHeight="1" x14ac:dyDescent="0.25">
      <c r="A325" s="57">
        <v>5</v>
      </c>
      <c r="B325" s="58" t="s">
        <v>501</v>
      </c>
      <c r="C325" s="101" t="s">
        <v>921</v>
      </c>
      <c r="D325" s="59" t="s">
        <v>273</v>
      </c>
      <c r="E325" s="59"/>
      <c r="F325" s="60" t="s">
        <v>673</v>
      </c>
      <c r="G325" s="61" t="s">
        <v>832</v>
      </c>
    </row>
    <row r="326" spans="1:8" s="121" customFormat="1" ht="75" x14ac:dyDescent="0.25">
      <c r="A326" s="103">
        <v>6</v>
      </c>
      <c r="B326" s="104" t="s">
        <v>1118</v>
      </c>
      <c r="C326" s="105" t="s">
        <v>448</v>
      </c>
      <c r="D326" s="106" t="s">
        <v>1121</v>
      </c>
      <c r="E326" s="106"/>
      <c r="F326" s="140">
        <v>226</v>
      </c>
      <c r="G326" s="141" t="s">
        <v>1114</v>
      </c>
    </row>
    <row r="327" spans="1:8" s="121" customFormat="1" ht="90" x14ac:dyDescent="0.25">
      <c r="A327" s="103">
        <v>6</v>
      </c>
      <c r="B327" s="104" t="s">
        <v>1119</v>
      </c>
      <c r="C327" s="105" t="s">
        <v>449</v>
      </c>
      <c r="D327" s="106" t="s">
        <v>1122</v>
      </c>
      <c r="E327" s="106"/>
      <c r="F327" s="140">
        <v>232</v>
      </c>
      <c r="G327" s="141" t="s">
        <v>1120</v>
      </c>
    </row>
    <row r="328" spans="1:8" ht="85.5" customHeight="1" x14ac:dyDescent="0.25">
      <c r="A328" s="13">
        <v>2</v>
      </c>
      <c r="B328" s="17">
        <v>2600</v>
      </c>
      <c r="C328" s="13" t="s">
        <v>921</v>
      </c>
      <c r="D328" s="8" t="s">
        <v>450</v>
      </c>
      <c r="E328" s="8" t="s">
        <v>274</v>
      </c>
      <c r="F328" s="22" t="s">
        <v>675</v>
      </c>
      <c r="G328" s="37" t="s">
        <v>833</v>
      </c>
    </row>
    <row r="329" spans="1:8" ht="300" customHeight="1" x14ac:dyDescent="0.25">
      <c r="A329" s="14">
        <v>3</v>
      </c>
      <c r="B329" s="14">
        <v>2610</v>
      </c>
      <c r="C329" s="14">
        <v>2610</v>
      </c>
      <c r="D329" s="9" t="s">
        <v>23</v>
      </c>
      <c r="E329" s="82" t="s">
        <v>846</v>
      </c>
      <c r="F329" s="23">
        <v>240</v>
      </c>
      <c r="G329" s="41" t="s">
        <v>463</v>
      </c>
    </row>
    <row r="330" spans="1:8" ht="344.25" customHeight="1" x14ac:dyDescent="0.25">
      <c r="A330" s="57">
        <v>5</v>
      </c>
      <c r="B330" s="58" t="s">
        <v>451</v>
      </c>
      <c r="C330" s="101">
        <v>2610</v>
      </c>
      <c r="D330" s="59" t="s">
        <v>275</v>
      </c>
      <c r="E330" s="100" t="s">
        <v>1123</v>
      </c>
      <c r="F330" s="60">
        <v>240</v>
      </c>
      <c r="G330" s="61" t="s">
        <v>463</v>
      </c>
    </row>
    <row r="331" spans="1:8" ht="105" customHeight="1" x14ac:dyDescent="0.25">
      <c r="A331" s="57">
        <v>5</v>
      </c>
      <c r="B331" s="58" t="s">
        <v>452</v>
      </c>
      <c r="C331" s="101">
        <v>2610</v>
      </c>
      <c r="D331" s="59" t="s">
        <v>276</v>
      </c>
      <c r="E331" s="127"/>
      <c r="F331" s="60">
        <v>240</v>
      </c>
      <c r="G331" s="61" t="s">
        <v>463</v>
      </c>
    </row>
    <row r="332" spans="1:8" ht="60" customHeight="1" x14ac:dyDescent="0.25">
      <c r="A332" s="57">
        <v>5</v>
      </c>
      <c r="B332" s="58" t="s">
        <v>453</v>
      </c>
      <c r="C332" s="101">
        <v>2610</v>
      </c>
      <c r="D332" s="59" t="s">
        <v>277</v>
      </c>
      <c r="E332" s="59"/>
      <c r="F332" s="60">
        <v>240</v>
      </c>
      <c r="G332" s="61" t="s">
        <v>463</v>
      </c>
    </row>
    <row r="333" spans="1:8" ht="60" customHeight="1" x14ac:dyDescent="0.25">
      <c r="A333" s="57">
        <v>5</v>
      </c>
      <c r="B333" s="58" t="s">
        <v>454</v>
      </c>
      <c r="C333" s="101">
        <v>2610</v>
      </c>
      <c r="D333" s="59" t="s">
        <v>278</v>
      </c>
      <c r="E333" s="59"/>
      <c r="F333" s="60">
        <v>240</v>
      </c>
      <c r="G333" s="61" t="s">
        <v>463</v>
      </c>
    </row>
    <row r="334" spans="1:8" ht="60" customHeight="1" x14ac:dyDescent="0.25">
      <c r="A334" s="57">
        <v>5</v>
      </c>
      <c r="B334" s="58" t="s">
        <v>455</v>
      </c>
      <c r="C334" s="101">
        <v>2610</v>
      </c>
      <c r="D334" s="59" t="s">
        <v>279</v>
      </c>
      <c r="E334" s="59"/>
      <c r="F334" s="60">
        <v>240</v>
      </c>
      <c r="G334" s="61" t="s">
        <v>463</v>
      </c>
    </row>
    <row r="335" spans="1:8" ht="60" customHeight="1" x14ac:dyDescent="0.25">
      <c r="A335" s="57">
        <v>5</v>
      </c>
      <c r="B335" s="58" t="s">
        <v>456</v>
      </c>
      <c r="C335" s="101">
        <v>2610</v>
      </c>
      <c r="D335" s="59" t="s">
        <v>280</v>
      </c>
      <c r="E335" s="59"/>
      <c r="F335" s="60">
        <v>240</v>
      </c>
      <c r="G335" s="61" t="s">
        <v>463</v>
      </c>
    </row>
    <row r="336" spans="1:8" ht="120" customHeight="1" x14ac:dyDescent="0.25">
      <c r="A336" s="14">
        <v>3</v>
      </c>
      <c r="B336" s="14">
        <v>2620</v>
      </c>
      <c r="C336" s="14">
        <v>2620</v>
      </c>
      <c r="D336" s="9" t="s">
        <v>458</v>
      </c>
      <c r="E336" s="9" t="s">
        <v>281</v>
      </c>
      <c r="F336" s="23">
        <v>251</v>
      </c>
      <c r="G336" s="41" t="s">
        <v>457</v>
      </c>
    </row>
    <row r="337" spans="1:8" ht="45" customHeight="1" x14ac:dyDescent="0.25">
      <c r="A337" s="14">
        <v>3</v>
      </c>
      <c r="B337" s="14">
        <v>2630</v>
      </c>
      <c r="C337" s="14" t="s">
        <v>921</v>
      </c>
      <c r="D337" s="9" t="s">
        <v>676</v>
      </c>
      <c r="E337" s="9"/>
      <c r="F337" s="23" t="s">
        <v>464</v>
      </c>
      <c r="G337" s="41" t="s">
        <v>834</v>
      </c>
    </row>
    <row r="338" spans="1:8" s="124" customFormat="1" ht="30" customHeight="1" x14ac:dyDescent="0.25">
      <c r="A338" s="117"/>
      <c r="B338" s="117">
        <v>2630</v>
      </c>
      <c r="C338" s="117" t="s">
        <v>459</v>
      </c>
      <c r="D338" s="118" t="s">
        <v>1405</v>
      </c>
      <c r="E338" s="118"/>
      <c r="F338" s="119">
        <v>252</v>
      </c>
      <c r="G338" s="91" t="str">
        <f>VLOOKUP(F338,'КОСГУ перечень 65н'!$A$2:$B$39,2,0)</f>
        <v>Перечисления наднациональным организациям и правительствам иностранных государств</v>
      </c>
      <c r="H338" s="92"/>
    </row>
    <row r="339" spans="1:8" s="124" customFormat="1" ht="30" customHeight="1" x14ac:dyDescent="0.25">
      <c r="A339" s="117"/>
      <c r="B339" s="117">
        <v>2630</v>
      </c>
      <c r="C339" s="117" t="s">
        <v>462</v>
      </c>
      <c r="D339" s="118" t="s">
        <v>1406</v>
      </c>
      <c r="E339" s="118"/>
      <c r="F339" s="119">
        <v>253</v>
      </c>
      <c r="G339" s="91" t="str">
        <f>VLOOKUP(F339,'КОСГУ перечень 65н'!$A$2:$B$39,2,0)</f>
        <v>Перечисления международным организациям</v>
      </c>
      <c r="H339" s="92"/>
    </row>
    <row r="340" spans="1:8" ht="105" customHeight="1" x14ac:dyDescent="0.25">
      <c r="A340" s="57">
        <v>5</v>
      </c>
      <c r="B340" s="58" t="s">
        <v>459</v>
      </c>
      <c r="C340" s="101" t="s">
        <v>921</v>
      </c>
      <c r="D340" s="59" t="s">
        <v>282</v>
      </c>
      <c r="E340" s="59"/>
      <c r="F340" s="60" t="s">
        <v>464</v>
      </c>
      <c r="G340" s="61" t="s">
        <v>835</v>
      </c>
    </row>
    <row r="341" spans="1:8" s="121" customFormat="1" ht="30" x14ac:dyDescent="0.25">
      <c r="A341" s="103">
        <v>6</v>
      </c>
      <c r="B341" s="104" t="s">
        <v>1124</v>
      </c>
      <c r="C341" s="105" t="s">
        <v>459</v>
      </c>
      <c r="D341" s="106" t="s">
        <v>460</v>
      </c>
      <c r="E341" s="106"/>
      <c r="F341" s="140">
        <v>252</v>
      </c>
      <c r="G341" s="141" t="s">
        <v>1126</v>
      </c>
    </row>
    <row r="342" spans="1:8" s="121" customFormat="1" ht="75" x14ac:dyDescent="0.25">
      <c r="A342" s="103">
        <v>6</v>
      </c>
      <c r="B342" s="104" t="s">
        <v>1125</v>
      </c>
      <c r="C342" s="105" t="s">
        <v>462</v>
      </c>
      <c r="D342" s="106" t="s">
        <v>1128</v>
      </c>
      <c r="E342" s="106"/>
      <c r="F342" s="140">
        <v>253</v>
      </c>
      <c r="G342" s="141" t="s">
        <v>1127</v>
      </c>
    </row>
    <row r="343" spans="1:8" ht="45" customHeight="1" x14ac:dyDescent="0.25">
      <c r="A343" s="57">
        <v>5</v>
      </c>
      <c r="B343" s="58" t="s">
        <v>462</v>
      </c>
      <c r="C343" s="101" t="s">
        <v>462</v>
      </c>
      <c r="D343" s="59" t="s">
        <v>283</v>
      </c>
      <c r="E343" s="59"/>
      <c r="F343" s="60">
        <v>253</v>
      </c>
      <c r="G343" s="61" t="s">
        <v>461</v>
      </c>
    </row>
    <row r="344" spans="1:8" s="4" customFormat="1" ht="156.75" customHeight="1" x14ac:dyDescent="0.25">
      <c r="A344" s="13">
        <v>2</v>
      </c>
      <c r="B344" s="17">
        <v>2700</v>
      </c>
      <c r="C344" s="13" t="s">
        <v>921</v>
      </c>
      <c r="D344" s="8" t="s">
        <v>24</v>
      </c>
      <c r="E344" s="8" t="s">
        <v>284</v>
      </c>
      <c r="F344" s="22" t="s">
        <v>880</v>
      </c>
      <c r="G344" s="32" t="s">
        <v>881</v>
      </c>
    </row>
    <row r="345" spans="1:8" s="2" customFormat="1" ht="15" customHeight="1" x14ac:dyDescent="0.25">
      <c r="A345" s="14">
        <v>3</v>
      </c>
      <c r="B345" s="14">
        <v>2710</v>
      </c>
      <c r="C345" s="14" t="s">
        <v>921</v>
      </c>
      <c r="D345" s="9" t="s">
        <v>677</v>
      </c>
      <c r="E345" s="9"/>
      <c r="F345" s="23">
        <v>260</v>
      </c>
      <c r="G345" s="26" t="s">
        <v>836</v>
      </c>
    </row>
    <row r="346" spans="1:8" s="120" customFormat="1" ht="15" customHeight="1" x14ac:dyDescent="0.25">
      <c r="A346" s="117"/>
      <c r="B346" s="117">
        <v>2710</v>
      </c>
      <c r="C346" s="117" t="s">
        <v>606</v>
      </c>
      <c r="D346" s="118" t="s">
        <v>1344</v>
      </c>
      <c r="E346" s="118"/>
      <c r="F346" s="119">
        <v>262</v>
      </c>
      <c r="G346" s="91" t="str">
        <f>VLOOKUP(F346,'КОСГУ перечень 65н'!$A$2:$B$39,2,0)</f>
        <v>Пособия по социальной помощи населению</v>
      </c>
      <c r="H346" s="92"/>
    </row>
    <row r="347" spans="1:8" s="120" customFormat="1" ht="30" customHeight="1" x14ac:dyDescent="0.25">
      <c r="A347" s="117"/>
      <c r="B347" s="117">
        <v>2710</v>
      </c>
      <c r="C347" s="117" t="s">
        <v>607</v>
      </c>
      <c r="D347" s="118" t="s">
        <v>1345</v>
      </c>
      <c r="E347" s="118"/>
      <c r="F347" s="119">
        <v>263</v>
      </c>
      <c r="G347" s="91" t="str">
        <f>VLOOKUP(F347,'КОСГУ перечень 65н'!$A$2:$B$39,2,0)</f>
        <v>Пенсии, пособия, выплачиваемые организациями сектора государственного управления</v>
      </c>
      <c r="H347" s="92"/>
    </row>
    <row r="348" spans="1:8" ht="105" customHeight="1" x14ac:dyDescent="0.25">
      <c r="A348" s="57">
        <v>5</v>
      </c>
      <c r="B348" s="58" t="s">
        <v>606</v>
      </c>
      <c r="C348" s="101" t="s">
        <v>606</v>
      </c>
      <c r="D348" s="59" t="s">
        <v>285</v>
      </c>
      <c r="E348" s="59"/>
      <c r="F348" s="60">
        <v>262</v>
      </c>
      <c r="G348" s="83" t="s">
        <v>742</v>
      </c>
    </row>
    <row r="349" spans="1:8" ht="30" customHeight="1" x14ac:dyDescent="0.25">
      <c r="A349" s="57">
        <v>5</v>
      </c>
      <c r="B349" s="58" t="s">
        <v>607</v>
      </c>
      <c r="C349" s="101" t="s">
        <v>607</v>
      </c>
      <c r="D349" s="59" t="s">
        <v>286</v>
      </c>
      <c r="E349" s="59"/>
      <c r="F349" s="60">
        <v>263</v>
      </c>
      <c r="G349" s="61" t="s">
        <v>1129</v>
      </c>
    </row>
    <row r="350" spans="1:8" ht="60" customHeight="1" x14ac:dyDescent="0.25">
      <c r="A350" s="57">
        <v>5</v>
      </c>
      <c r="B350" s="58" t="s">
        <v>608</v>
      </c>
      <c r="C350" s="101" t="s">
        <v>607</v>
      </c>
      <c r="D350" s="59" t="s">
        <v>287</v>
      </c>
      <c r="E350" s="59"/>
      <c r="F350" s="60">
        <v>263</v>
      </c>
      <c r="G350" s="83" t="s">
        <v>743</v>
      </c>
    </row>
    <row r="351" spans="1:8" ht="30" customHeight="1" x14ac:dyDescent="0.25">
      <c r="A351" s="57">
        <v>5</v>
      </c>
      <c r="B351" s="58" t="s">
        <v>609</v>
      </c>
      <c r="C351" s="101" t="s">
        <v>607</v>
      </c>
      <c r="D351" s="59" t="s">
        <v>288</v>
      </c>
      <c r="E351" s="59"/>
      <c r="F351" s="60">
        <v>263</v>
      </c>
      <c r="G351" s="61" t="s">
        <v>1129</v>
      </c>
    </row>
    <row r="352" spans="1:8" ht="30" customHeight="1" x14ac:dyDescent="0.25">
      <c r="A352" s="57">
        <v>5</v>
      </c>
      <c r="B352" s="58" t="s">
        <v>610</v>
      </c>
      <c r="C352" s="101" t="s">
        <v>607</v>
      </c>
      <c r="D352" s="59" t="s">
        <v>289</v>
      </c>
      <c r="E352" s="59"/>
      <c r="F352" s="60">
        <v>263</v>
      </c>
      <c r="G352" s="61" t="s">
        <v>1129</v>
      </c>
    </row>
    <row r="353" spans="1:7" s="20" customFormat="1" ht="15" customHeight="1" x14ac:dyDescent="0.25">
      <c r="A353" s="14">
        <v>3</v>
      </c>
      <c r="B353" s="14">
        <v>2720</v>
      </c>
      <c r="C353" s="14">
        <v>2720</v>
      </c>
      <c r="D353" s="9" t="s">
        <v>17</v>
      </c>
      <c r="E353" s="9"/>
      <c r="F353" s="23">
        <v>290</v>
      </c>
      <c r="G353" s="26" t="s">
        <v>837</v>
      </c>
    </row>
    <row r="354" spans="1:7" ht="135" customHeight="1" x14ac:dyDescent="0.25">
      <c r="A354" s="57">
        <v>5</v>
      </c>
      <c r="B354" s="58" t="s">
        <v>611</v>
      </c>
      <c r="C354" s="101">
        <v>2720</v>
      </c>
      <c r="D354" s="59" t="s">
        <v>290</v>
      </c>
      <c r="E354" s="59"/>
      <c r="F354" s="60">
        <v>290</v>
      </c>
      <c r="G354" s="61" t="s">
        <v>838</v>
      </c>
    </row>
    <row r="355" spans="1:7" ht="30" customHeight="1" x14ac:dyDescent="0.25">
      <c r="A355" s="57">
        <v>5</v>
      </c>
      <c r="B355" s="58" t="s">
        <v>612</v>
      </c>
      <c r="C355" s="101">
        <v>2720</v>
      </c>
      <c r="D355" s="59" t="s">
        <v>291</v>
      </c>
      <c r="E355" s="59"/>
      <c r="F355" s="60">
        <v>290</v>
      </c>
      <c r="G355" s="61" t="s">
        <v>839</v>
      </c>
    </row>
    <row r="356" spans="1:7" s="20" customFormat="1" ht="60" customHeight="1" x14ac:dyDescent="0.25">
      <c r="A356" s="14">
        <v>3</v>
      </c>
      <c r="B356" s="14">
        <v>2730</v>
      </c>
      <c r="C356" s="14" t="s">
        <v>921</v>
      </c>
      <c r="D356" s="9" t="s">
        <v>700</v>
      </c>
      <c r="E356" s="9"/>
      <c r="F356" s="23" t="s">
        <v>1130</v>
      </c>
      <c r="G356" s="26"/>
    </row>
    <row r="357" spans="1:7" s="92" customFormat="1" ht="15" customHeight="1" x14ac:dyDescent="0.25">
      <c r="A357" s="117"/>
      <c r="B357" s="117">
        <v>2730</v>
      </c>
      <c r="C357" s="117" t="s">
        <v>613</v>
      </c>
      <c r="D357" s="118" t="s">
        <v>1346</v>
      </c>
      <c r="E357" s="118"/>
      <c r="F357" s="119">
        <v>212</v>
      </c>
      <c r="G357" s="91" t="str">
        <f>VLOOKUP(F357,'КОСГУ перечень 65н'!$A$2:$B$39,2,0)</f>
        <v>Прочие выплаты</v>
      </c>
    </row>
    <row r="358" spans="1:7" s="92" customFormat="1" ht="15" customHeight="1" x14ac:dyDescent="0.25">
      <c r="A358" s="117"/>
      <c r="B358" s="117">
        <v>2730</v>
      </c>
      <c r="C358" s="117" t="s">
        <v>614</v>
      </c>
      <c r="D358" s="118" t="s">
        <v>1347</v>
      </c>
      <c r="E358" s="118"/>
      <c r="F358" s="119">
        <v>222</v>
      </c>
      <c r="G358" s="91" t="str">
        <f>VLOOKUP(F358,'КОСГУ перечень 65н'!$A$2:$B$39,2,0)</f>
        <v>Транспортные услуги</v>
      </c>
    </row>
    <row r="359" spans="1:7" s="92" customFormat="1" ht="15" customHeight="1" x14ac:dyDescent="0.25">
      <c r="A359" s="117"/>
      <c r="B359" s="117">
        <v>2730</v>
      </c>
      <c r="C359" s="117" t="s">
        <v>615</v>
      </c>
      <c r="D359" s="118" t="s">
        <v>1348</v>
      </c>
      <c r="E359" s="118"/>
      <c r="F359" s="119">
        <v>223</v>
      </c>
      <c r="G359" s="91" t="str">
        <f>VLOOKUP(F359,'КОСГУ перечень 65н'!$A$2:$B$39,2,0)</f>
        <v>Коммунальные услуги</v>
      </c>
    </row>
    <row r="360" spans="1:7" s="92" customFormat="1" ht="15" customHeight="1" x14ac:dyDescent="0.25">
      <c r="A360" s="117"/>
      <c r="B360" s="117">
        <v>2730</v>
      </c>
      <c r="C360" s="117" t="s">
        <v>616</v>
      </c>
      <c r="D360" s="118" t="s">
        <v>1349</v>
      </c>
      <c r="E360" s="118"/>
      <c r="F360" s="119">
        <v>226</v>
      </c>
      <c r="G360" s="91" t="str">
        <f>VLOOKUP(F360,'КОСГУ перечень 65н'!$A$2:$B$39,2,0)</f>
        <v>Прочие работы, услуги</v>
      </c>
    </row>
    <row r="361" spans="1:7" s="92" customFormat="1" ht="15" customHeight="1" x14ac:dyDescent="0.25">
      <c r="A361" s="117"/>
      <c r="B361" s="117">
        <v>2730</v>
      </c>
      <c r="C361" s="117" t="s">
        <v>617</v>
      </c>
      <c r="D361" s="118" t="s">
        <v>1350</v>
      </c>
      <c r="E361" s="118"/>
      <c r="F361" s="119">
        <v>262</v>
      </c>
      <c r="G361" s="91" t="str">
        <f>VLOOKUP(F361,'КОСГУ перечень 65н'!$A$2:$B$39,2,0)</f>
        <v>Пособия по социальной помощи населению</v>
      </c>
    </row>
    <row r="362" spans="1:7" s="92" customFormat="1" ht="30" customHeight="1" x14ac:dyDescent="0.25">
      <c r="A362" s="117"/>
      <c r="B362" s="117">
        <v>2730</v>
      </c>
      <c r="C362" s="117" t="s">
        <v>618</v>
      </c>
      <c r="D362" s="118" t="s">
        <v>1351</v>
      </c>
      <c r="E362" s="118"/>
      <c r="F362" s="119">
        <v>263</v>
      </c>
      <c r="G362" s="91" t="str">
        <f>VLOOKUP(F362,'КОСГУ перечень 65н'!$A$2:$B$39,2,0)</f>
        <v>Пенсии, пособия, выплачиваемые организациями сектора государственного управления</v>
      </c>
    </row>
    <row r="363" spans="1:7" s="92" customFormat="1" ht="15" customHeight="1" x14ac:dyDescent="0.25">
      <c r="A363" s="117"/>
      <c r="B363" s="117">
        <v>2730</v>
      </c>
      <c r="C363" s="117" t="s">
        <v>619</v>
      </c>
      <c r="D363" s="118" t="s">
        <v>1352</v>
      </c>
      <c r="E363" s="118"/>
      <c r="F363" s="119">
        <v>290</v>
      </c>
      <c r="G363" s="91" t="str">
        <f>VLOOKUP(F363,'КОСГУ перечень 65н'!$A$2:$B$39,2,0)</f>
        <v>Прочие расходы</v>
      </c>
    </row>
    <row r="364" spans="1:7" s="92" customFormat="1" ht="15" customHeight="1" x14ac:dyDescent="0.25">
      <c r="A364" s="117"/>
      <c r="B364" s="117">
        <v>2730</v>
      </c>
      <c r="C364" s="117" t="s">
        <v>620</v>
      </c>
      <c r="D364" s="118" t="s">
        <v>1353</v>
      </c>
      <c r="E364" s="118"/>
      <c r="F364" s="119">
        <v>340</v>
      </c>
      <c r="G364" s="91" t="str">
        <f>VLOOKUP(F364,'КОСГУ перечень 65н'!$A$2:$B$39,2,0)</f>
        <v>Увеличение стоимости материальных запасов</v>
      </c>
    </row>
    <row r="365" spans="1:7" ht="60" customHeight="1" x14ac:dyDescent="0.25">
      <c r="A365" s="57">
        <v>5</v>
      </c>
      <c r="B365" s="58" t="s">
        <v>613</v>
      </c>
      <c r="C365" s="101" t="s">
        <v>921</v>
      </c>
      <c r="D365" s="59" t="s">
        <v>292</v>
      </c>
      <c r="E365" s="59"/>
      <c r="F365" s="60" t="s">
        <v>840</v>
      </c>
      <c r="G365" s="61" t="s">
        <v>841</v>
      </c>
    </row>
    <row r="366" spans="1:7" s="121" customFormat="1" ht="30" x14ac:dyDescent="0.25">
      <c r="A366" s="103">
        <v>6</v>
      </c>
      <c r="B366" s="104" t="s">
        <v>1132</v>
      </c>
      <c r="C366" s="105" t="s">
        <v>615</v>
      </c>
      <c r="D366" s="106" t="s">
        <v>1137</v>
      </c>
      <c r="E366" s="106"/>
      <c r="F366" s="140">
        <v>223</v>
      </c>
      <c r="G366" s="141" t="s">
        <v>1134</v>
      </c>
    </row>
    <row r="367" spans="1:7" s="121" customFormat="1" ht="45" x14ac:dyDescent="0.25">
      <c r="A367" s="103">
        <v>6</v>
      </c>
      <c r="B367" s="104" t="s">
        <v>1133</v>
      </c>
      <c r="C367" s="105" t="s">
        <v>616</v>
      </c>
      <c r="D367" s="106" t="s">
        <v>1136</v>
      </c>
      <c r="E367" s="106"/>
      <c r="F367" s="140">
        <v>226</v>
      </c>
      <c r="G367" s="141" t="s">
        <v>1135</v>
      </c>
    </row>
    <row r="368" spans="1:7" ht="75" customHeight="1" x14ac:dyDescent="0.25">
      <c r="A368" s="57">
        <v>5</v>
      </c>
      <c r="B368" s="58" t="s">
        <v>614</v>
      </c>
      <c r="C368" s="101" t="s">
        <v>613</v>
      </c>
      <c r="D368" s="127" t="s">
        <v>293</v>
      </c>
      <c r="E368" s="59"/>
      <c r="F368" s="60">
        <v>212</v>
      </c>
      <c r="G368" s="61" t="s">
        <v>1131</v>
      </c>
    </row>
    <row r="369" spans="1:7" ht="180" customHeight="1" x14ac:dyDescent="0.25">
      <c r="A369" s="57">
        <v>5</v>
      </c>
      <c r="B369" s="58" t="s">
        <v>615</v>
      </c>
      <c r="C369" s="101" t="s">
        <v>617</v>
      </c>
      <c r="D369" s="59" t="s">
        <v>294</v>
      </c>
      <c r="E369" s="59"/>
      <c r="F369" s="60">
        <v>262</v>
      </c>
      <c r="G369" s="61" t="s">
        <v>744</v>
      </c>
    </row>
    <row r="370" spans="1:7" ht="30" customHeight="1" x14ac:dyDescent="0.25">
      <c r="A370" s="159">
        <v>5</v>
      </c>
      <c r="B370" s="161" t="s">
        <v>616</v>
      </c>
      <c r="C370" s="165" t="s">
        <v>921</v>
      </c>
      <c r="D370" s="163" t="s">
        <v>295</v>
      </c>
      <c r="E370" s="159"/>
      <c r="F370" s="60">
        <v>262</v>
      </c>
      <c r="G370" s="61" t="s">
        <v>745</v>
      </c>
    </row>
    <row r="371" spans="1:7" ht="255" customHeight="1" x14ac:dyDescent="0.25">
      <c r="A371" s="160"/>
      <c r="B371" s="162"/>
      <c r="C371" s="166"/>
      <c r="D371" s="164"/>
      <c r="E371" s="160"/>
      <c r="F371" s="128">
        <v>263</v>
      </c>
      <c r="G371" s="129" t="s">
        <v>746</v>
      </c>
    </row>
    <row r="372" spans="1:7" s="121" customFormat="1" ht="30" x14ac:dyDescent="0.25">
      <c r="A372" s="147">
        <v>6</v>
      </c>
      <c r="B372" s="148" t="s">
        <v>1138</v>
      </c>
      <c r="C372" s="147" t="s">
        <v>617</v>
      </c>
      <c r="D372" s="149" t="s">
        <v>1140</v>
      </c>
      <c r="E372" s="147"/>
      <c r="F372" s="140">
        <v>262</v>
      </c>
      <c r="G372" s="141" t="s">
        <v>745</v>
      </c>
    </row>
    <row r="373" spans="1:7" s="121" customFormat="1" ht="255" x14ac:dyDescent="0.25">
      <c r="A373" s="147">
        <v>6</v>
      </c>
      <c r="B373" s="148" t="s">
        <v>1139</v>
      </c>
      <c r="C373" s="147" t="s">
        <v>618</v>
      </c>
      <c r="D373" s="149" t="s">
        <v>1140</v>
      </c>
      <c r="E373" s="147"/>
      <c r="F373" s="140">
        <v>263</v>
      </c>
      <c r="G373" s="141" t="s">
        <v>746</v>
      </c>
    </row>
    <row r="374" spans="1:7" ht="15" customHeight="1" x14ac:dyDescent="0.25">
      <c r="A374" s="57">
        <v>5</v>
      </c>
      <c r="B374" s="58" t="s">
        <v>617</v>
      </c>
      <c r="C374" s="101" t="s">
        <v>619</v>
      </c>
      <c r="D374" s="59" t="s">
        <v>296</v>
      </c>
      <c r="E374" s="59"/>
      <c r="F374" s="60">
        <v>290</v>
      </c>
      <c r="G374" s="61" t="s">
        <v>15</v>
      </c>
    </row>
    <row r="375" spans="1:7" ht="165" customHeight="1" x14ac:dyDescent="0.25">
      <c r="A375" s="57">
        <v>5</v>
      </c>
      <c r="B375" s="58" t="s">
        <v>618</v>
      </c>
      <c r="C375" s="101" t="s">
        <v>619</v>
      </c>
      <c r="D375" s="59" t="s">
        <v>297</v>
      </c>
      <c r="E375" s="59"/>
      <c r="F375" s="60">
        <v>290</v>
      </c>
      <c r="G375" s="61" t="s">
        <v>842</v>
      </c>
    </row>
    <row r="376" spans="1:7" ht="45" customHeight="1" x14ac:dyDescent="0.25">
      <c r="A376" s="159">
        <v>5</v>
      </c>
      <c r="B376" s="167" t="s">
        <v>619</v>
      </c>
      <c r="C376" s="167" t="s">
        <v>921</v>
      </c>
      <c r="D376" s="163" t="s">
        <v>298</v>
      </c>
      <c r="E376" s="10"/>
      <c r="F376" s="30">
        <v>226</v>
      </c>
      <c r="G376" s="31" t="s">
        <v>843</v>
      </c>
    </row>
    <row r="377" spans="1:7" ht="105" customHeight="1" x14ac:dyDescent="0.25">
      <c r="A377" s="160"/>
      <c r="B377" s="168"/>
      <c r="C377" s="168"/>
      <c r="D377" s="164"/>
      <c r="E377" s="10"/>
      <c r="F377" s="30">
        <v>262</v>
      </c>
      <c r="G377" s="31" t="s">
        <v>747</v>
      </c>
    </row>
    <row r="378" spans="1:7" s="121" customFormat="1" ht="45" x14ac:dyDescent="0.25">
      <c r="A378" s="147">
        <v>6</v>
      </c>
      <c r="B378" s="148" t="s">
        <v>1141</v>
      </c>
      <c r="C378" s="150" t="s">
        <v>616</v>
      </c>
      <c r="D378" s="149" t="s">
        <v>1143</v>
      </c>
      <c r="E378" s="106"/>
      <c r="F378" s="140">
        <v>226</v>
      </c>
      <c r="G378" s="141" t="s">
        <v>843</v>
      </c>
    </row>
    <row r="379" spans="1:7" s="121" customFormat="1" ht="105" x14ac:dyDescent="0.25">
      <c r="A379" s="147">
        <v>6</v>
      </c>
      <c r="B379" s="148" t="s">
        <v>1142</v>
      </c>
      <c r="C379" s="150" t="s">
        <v>617</v>
      </c>
      <c r="D379" s="149" t="s">
        <v>1143</v>
      </c>
      <c r="E379" s="106"/>
      <c r="F379" s="140">
        <v>262</v>
      </c>
      <c r="G379" s="141" t="s">
        <v>747</v>
      </c>
    </row>
    <row r="380" spans="1:7" ht="30" customHeight="1" x14ac:dyDescent="0.25">
      <c r="A380" s="57">
        <v>5</v>
      </c>
      <c r="B380" s="58" t="s">
        <v>620</v>
      </c>
      <c r="C380" s="101" t="s">
        <v>616</v>
      </c>
      <c r="D380" s="59" t="s">
        <v>299</v>
      </c>
      <c r="E380" s="59"/>
      <c r="F380" s="60">
        <v>226</v>
      </c>
      <c r="G380" s="61" t="s">
        <v>689</v>
      </c>
    </row>
    <row r="381" spans="1:7" ht="165" customHeight="1" x14ac:dyDescent="0.25">
      <c r="A381" s="159">
        <v>5</v>
      </c>
      <c r="B381" s="161" t="s">
        <v>621</v>
      </c>
      <c r="C381" s="167" t="s">
        <v>921</v>
      </c>
      <c r="D381" s="163" t="s">
        <v>300</v>
      </c>
      <c r="E381" s="159"/>
      <c r="F381" s="60">
        <v>212</v>
      </c>
      <c r="G381" s="61" t="s">
        <v>748</v>
      </c>
    </row>
    <row r="382" spans="1:7" ht="30" customHeight="1" x14ac:dyDescent="0.25">
      <c r="A382" s="160"/>
      <c r="B382" s="162"/>
      <c r="C382" s="168"/>
      <c r="D382" s="164"/>
      <c r="E382" s="160"/>
      <c r="F382" s="30">
        <v>262</v>
      </c>
      <c r="G382" s="31" t="s">
        <v>745</v>
      </c>
    </row>
    <row r="383" spans="1:7" s="121" customFormat="1" ht="165" x14ac:dyDescent="0.25">
      <c r="A383" s="147">
        <v>6</v>
      </c>
      <c r="B383" s="148" t="s">
        <v>1144</v>
      </c>
      <c r="C383" s="150" t="s">
        <v>613</v>
      </c>
      <c r="D383" s="151" t="s">
        <v>1146</v>
      </c>
      <c r="E383" s="147"/>
      <c r="F383" s="140">
        <v>212</v>
      </c>
      <c r="G383" s="141" t="s">
        <v>748</v>
      </c>
    </row>
    <row r="384" spans="1:7" s="121" customFormat="1" ht="45" x14ac:dyDescent="0.25">
      <c r="A384" s="147">
        <v>6</v>
      </c>
      <c r="B384" s="148" t="s">
        <v>1145</v>
      </c>
      <c r="C384" s="150" t="s">
        <v>617</v>
      </c>
      <c r="D384" s="151" t="s">
        <v>1146</v>
      </c>
      <c r="E384" s="147"/>
      <c r="F384" s="140">
        <v>262</v>
      </c>
      <c r="G384" s="141" t="s">
        <v>745</v>
      </c>
    </row>
    <row r="385" spans="1:7" ht="298.5" customHeight="1" x14ac:dyDescent="0.25">
      <c r="A385" s="57">
        <v>5</v>
      </c>
      <c r="B385" s="58" t="s">
        <v>622</v>
      </c>
      <c r="C385" s="101" t="s">
        <v>619</v>
      </c>
      <c r="D385" s="59" t="s">
        <v>301</v>
      </c>
      <c r="E385" s="59"/>
      <c r="F385" s="60">
        <v>290</v>
      </c>
      <c r="G385" s="61" t="s">
        <v>907</v>
      </c>
    </row>
    <row r="386" spans="1:7" ht="119.25" customHeight="1" x14ac:dyDescent="0.25">
      <c r="A386" s="57">
        <v>5</v>
      </c>
      <c r="B386" s="58" t="s">
        <v>623</v>
      </c>
      <c r="C386" s="101" t="s">
        <v>619</v>
      </c>
      <c r="D386" s="59" t="s">
        <v>302</v>
      </c>
      <c r="E386" s="59"/>
      <c r="F386" s="60">
        <v>290</v>
      </c>
      <c r="G386" s="85" t="s">
        <v>908</v>
      </c>
    </row>
    <row r="387" spans="1:7" ht="45" customHeight="1" x14ac:dyDescent="0.25">
      <c r="A387" s="57">
        <v>5</v>
      </c>
      <c r="B387" s="58" t="s">
        <v>624</v>
      </c>
      <c r="C387" s="101" t="s">
        <v>617</v>
      </c>
      <c r="D387" s="59" t="s">
        <v>303</v>
      </c>
      <c r="E387" s="59"/>
      <c r="F387" s="60">
        <v>262</v>
      </c>
      <c r="G387" s="84" t="s">
        <v>749</v>
      </c>
    </row>
    <row r="388" spans="1:7" ht="30" customHeight="1" x14ac:dyDescent="0.25">
      <c r="A388" s="57">
        <v>5</v>
      </c>
      <c r="B388" s="58" t="s">
        <v>625</v>
      </c>
      <c r="C388" s="101" t="s">
        <v>619</v>
      </c>
      <c r="D388" s="59" t="s">
        <v>304</v>
      </c>
      <c r="E388" s="63"/>
      <c r="F388" s="60">
        <v>290</v>
      </c>
      <c r="G388" s="81" t="s">
        <v>837</v>
      </c>
    </row>
    <row r="389" spans="1:7" ht="118.5" customHeight="1" x14ac:dyDescent="0.25">
      <c r="A389" s="57">
        <v>5</v>
      </c>
      <c r="B389" s="58" t="s">
        <v>626</v>
      </c>
      <c r="C389" s="101" t="s">
        <v>619</v>
      </c>
      <c r="D389" s="59" t="s">
        <v>305</v>
      </c>
      <c r="E389" s="63"/>
      <c r="F389" s="60">
        <v>290</v>
      </c>
      <c r="G389" s="61" t="s">
        <v>909</v>
      </c>
    </row>
    <row r="390" spans="1:7" ht="15" customHeight="1" x14ac:dyDescent="0.25">
      <c r="A390" s="57">
        <v>5</v>
      </c>
      <c r="B390" s="58" t="s">
        <v>627</v>
      </c>
      <c r="C390" s="101" t="s">
        <v>619</v>
      </c>
      <c r="D390" s="59" t="s">
        <v>306</v>
      </c>
      <c r="E390" s="63"/>
      <c r="F390" s="60">
        <v>290</v>
      </c>
      <c r="G390" s="81" t="s">
        <v>837</v>
      </c>
    </row>
    <row r="391" spans="1:7" ht="45" customHeight="1" x14ac:dyDescent="0.25">
      <c r="A391" s="57">
        <v>5</v>
      </c>
      <c r="B391" s="58" t="s">
        <v>628</v>
      </c>
      <c r="C391" s="101" t="s">
        <v>617</v>
      </c>
      <c r="D391" s="59" t="s">
        <v>307</v>
      </c>
      <c r="E391" s="63"/>
      <c r="F391" s="60">
        <v>262</v>
      </c>
      <c r="G391" s="61" t="s">
        <v>844</v>
      </c>
    </row>
    <row r="392" spans="1:7" ht="90" customHeight="1" x14ac:dyDescent="0.25">
      <c r="A392" s="57">
        <v>5</v>
      </c>
      <c r="B392" s="58" t="s">
        <v>629</v>
      </c>
      <c r="C392" s="101" t="s">
        <v>921</v>
      </c>
      <c r="D392" s="59" t="s">
        <v>308</v>
      </c>
      <c r="E392" s="63"/>
      <c r="F392" s="60" t="s">
        <v>652</v>
      </c>
      <c r="G392" s="61" t="s">
        <v>910</v>
      </c>
    </row>
    <row r="393" spans="1:7" s="121" customFormat="1" ht="30" x14ac:dyDescent="0.25">
      <c r="A393" s="103">
        <v>6</v>
      </c>
      <c r="B393" s="104" t="s">
        <v>1147</v>
      </c>
      <c r="C393" s="105" t="s">
        <v>616</v>
      </c>
      <c r="D393" s="106" t="s">
        <v>1151</v>
      </c>
      <c r="E393" s="143"/>
      <c r="F393" s="140">
        <v>226</v>
      </c>
      <c r="G393" s="141" t="s">
        <v>1149</v>
      </c>
    </row>
    <row r="394" spans="1:7" s="121" customFormat="1" ht="45" x14ac:dyDescent="0.25">
      <c r="A394" s="103">
        <v>6</v>
      </c>
      <c r="B394" s="104" t="s">
        <v>1148</v>
      </c>
      <c r="C394" s="105" t="s">
        <v>620</v>
      </c>
      <c r="D394" s="106" t="s">
        <v>1151</v>
      </c>
      <c r="E394" s="143"/>
      <c r="F394" s="140">
        <v>340</v>
      </c>
      <c r="G394" s="141" t="s">
        <v>1150</v>
      </c>
    </row>
    <row r="395" spans="1:7" ht="90" customHeight="1" x14ac:dyDescent="0.25">
      <c r="A395" s="57">
        <v>5</v>
      </c>
      <c r="B395" s="58" t="s">
        <v>630</v>
      </c>
      <c r="C395" s="101" t="s">
        <v>921</v>
      </c>
      <c r="D395" s="59" t="s">
        <v>309</v>
      </c>
      <c r="E395" s="63"/>
      <c r="F395" s="60" t="s">
        <v>845</v>
      </c>
      <c r="G395" s="61" t="s">
        <v>911</v>
      </c>
    </row>
    <row r="396" spans="1:7" s="121" customFormat="1" ht="30" x14ac:dyDescent="0.25">
      <c r="A396" s="103">
        <v>6</v>
      </c>
      <c r="B396" s="104" t="s">
        <v>1152</v>
      </c>
      <c r="C396" s="105" t="s">
        <v>616</v>
      </c>
      <c r="D396" s="106" t="s">
        <v>1155</v>
      </c>
      <c r="E396" s="143"/>
      <c r="F396" s="140">
        <v>226</v>
      </c>
      <c r="G396" s="141" t="s">
        <v>1149</v>
      </c>
    </row>
    <row r="397" spans="1:7" s="121" customFormat="1" ht="60" x14ac:dyDescent="0.25">
      <c r="A397" s="103">
        <v>6</v>
      </c>
      <c r="B397" s="104" t="s">
        <v>1153</v>
      </c>
      <c r="C397" s="105" t="s">
        <v>617</v>
      </c>
      <c r="D397" s="106" t="s">
        <v>1155</v>
      </c>
      <c r="E397" s="143"/>
      <c r="F397" s="140">
        <v>262</v>
      </c>
      <c r="G397" s="141" t="s">
        <v>1154</v>
      </c>
    </row>
    <row r="398" spans="1:7" ht="135" customHeight="1" x14ac:dyDescent="0.25">
      <c r="A398" s="57">
        <v>5</v>
      </c>
      <c r="B398" s="58" t="s">
        <v>631</v>
      </c>
      <c r="C398" s="101" t="s">
        <v>921</v>
      </c>
      <c r="D398" s="59" t="s">
        <v>310</v>
      </c>
      <c r="E398" s="63"/>
      <c r="F398" s="60" t="s">
        <v>845</v>
      </c>
      <c r="G398" s="61" t="s">
        <v>912</v>
      </c>
    </row>
    <row r="399" spans="1:7" s="121" customFormat="1" ht="60" x14ac:dyDescent="0.25">
      <c r="A399" s="103">
        <v>6</v>
      </c>
      <c r="B399" s="104" t="s">
        <v>1156</v>
      </c>
      <c r="C399" s="105" t="s">
        <v>616</v>
      </c>
      <c r="D399" s="106" t="s">
        <v>1159</v>
      </c>
      <c r="E399" s="143"/>
      <c r="F399" s="140">
        <v>226</v>
      </c>
      <c r="G399" s="141" t="s">
        <v>1158</v>
      </c>
    </row>
    <row r="400" spans="1:7" s="121" customFormat="1" ht="75" x14ac:dyDescent="0.25">
      <c r="A400" s="103">
        <v>6</v>
      </c>
      <c r="B400" s="104" t="s">
        <v>1157</v>
      </c>
      <c r="C400" s="105" t="s">
        <v>617</v>
      </c>
      <c r="D400" s="106" t="s">
        <v>1160</v>
      </c>
      <c r="E400" s="143"/>
      <c r="F400" s="140">
        <v>262</v>
      </c>
      <c r="G400" s="141" t="s">
        <v>876</v>
      </c>
    </row>
    <row r="401" spans="1:8" ht="300" customHeight="1" x14ac:dyDescent="0.25">
      <c r="A401" s="57">
        <v>5</v>
      </c>
      <c r="B401" s="58" t="s">
        <v>632</v>
      </c>
      <c r="C401" s="101" t="s">
        <v>921</v>
      </c>
      <c r="D401" s="59" t="s">
        <v>311</v>
      </c>
      <c r="E401" s="63"/>
      <c r="F401" s="60" t="s">
        <v>701</v>
      </c>
      <c r="G401" s="61" t="s">
        <v>913</v>
      </c>
    </row>
    <row r="402" spans="1:8" s="121" customFormat="1" ht="165" x14ac:dyDescent="0.25">
      <c r="A402" s="103">
        <v>6</v>
      </c>
      <c r="B402" s="104" t="s">
        <v>1161</v>
      </c>
      <c r="C402" s="105" t="s">
        <v>613</v>
      </c>
      <c r="D402" s="106" t="s">
        <v>1165</v>
      </c>
      <c r="E402" s="143"/>
      <c r="F402" s="140">
        <v>212</v>
      </c>
      <c r="G402" s="141" t="s">
        <v>1163</v>
      </c>
    </row>
    <row r="403" spans="1:8" s="121" customFormat="1" ht="135" x14ac:dyDescent="0.25">
      <c r="A403" s="103">
        <v>6</v>
      </c>
      <c r="B403" s="104" t="s">
        <v>1162</v>
      </c>
      <c r="C403" s="105" t="s">
        <v>618</v>
      </c>
      <c r="D403" s="106" t="s">
        <v>1166</v>
      </c>
      <c r="E403" s="143"/>
      <c r="F403" s="140">
        <v>263</v>
      </c>
      <c r="G403" s="141" t="s">
        <v>1164</v>
      </c>
    </row>
    <row r="404" spans="1:8" s="4" customFormat="1" ht="30" customHeight="1" x14ac:dyDescent="0.25">
      <c r="A404" s="57">
        <v>5</v>
      </c>
      <c r="B404" s="58" t="s">
        <v>633</v>
      </c>
      <c r="C404" s="101" t="s">
        <v>616</v>
      </c>
      <c r="D404" s="59" t="s">
        <v>312</v>
      </c>
      <c r="E404" s="63"/>
      <c r="F404" s="60">
        <v>226</v>
      </c>
      <c r="G404" s="61" t="s">
        <v>847</v>
      </c>
    </row>
    <row r="405" spans="1:8" ht="45" customHeight="1" x14ac:dyDescent="0.25">
      <c r="A405" s="57">
        <v>5</v>
      </c>
      <c r="B405" s="58" t="s">
        <v>634</v>
      </c>
      <c r="C405" s="101" t="s">
        <v>616</v>
      </c>
      <c r="D405" s="59" t="s">
        <v>313</v>
      </c>
      <c r="E405" s="63"/>
      <c r="F405" s="60">
        <v>226</v>
      </c>
      <c r="G405" s="61" t="s">
        <v>848</v>
      </c>
    </row>
    <row r="406" spans="1:8" ht="60" customHeight="1" x14ac:dyDescent="0.25">
      <c r="A406" s="57">
        <v>5</v>
      </c>
      <c r="B406" s="58" t="s">
        <v>635</v>
      </c>
      <c r="C406" s="101" t="s">
        <v>921</v>
      </c>
      <c r="D406" s="59" t="s">
        <v>314</v>
      </c>
      <c r="E406" s="63"/>
      <c r="F406" s="60" t="s">
        <v>845</v>
      </c>
      <c r="G406" s="61" t="s">
        <v>1171</v>
      </c>
    </row>
    <row r="407" spans="1:8" s="121" customFormat="1" ht="75" x14ac:dyDescent="0.25">
      <c r="A407" s="103">
        <v>6</v>
      </c>
      <c r="B407" s="104" t="s">
        <v>1169</v>
      </c>
      <c r="C407" s="105" t="s">
        <v>616</v>
      </c>
      <c r="D407" s="106" t="s">
        <v>1261</v>
      </c>
      <c r="E407" s="143"/>
      <c r="F407" s="140">
        <v>226</v>
      </c>
      <c r="G407" s="141" t="s">
        <v>1167</v>
      </c>
    </row>
    <row r="408" spans="1:8" s="121" customFormat="1" ht="60" x14ac:dyDescent="0.25">
      <c r="A408" s="103">
        <v>6</v>
      </c>
      <c r="B408" s="104" t="s">
        <v>1170</v>
      </c>
      <c r="C408" s="105" t="s">
        <v>617</v>
      </c>
      <c r="D408" s="106" t="s">
        <v>1172</v>
      </c>
      <c r="E408" s="143"/>
      <c r="F408" s="140">
        <v>262</v>
      </c>
      <c r="G408" s="141" t="s">
        <v>1168</v>
      </c>
    </row>
    <row r="409" spans="1:8" ht="30" customHeight="1" x14ac:dyDescent="0.25">
      <c r="A409" s="57">
        <v>5</v>
      </c>
      <c r="B409" s="58" t="s">
        <v>636</v>
      </c>
      <c r="C409" s="101"/>
      <c r="D409" s="59" t="s">
        <v>315</v>
      </c>
      <c r="E409" s="63"/>
      <c r="F409" s="60" t="s">
        <v>480</v>
      </c>
      <c r="G409" s="61" t="s">
        <v>824</v>
      </c>
    </row>
    <row r="410" spans="1:8" ht="30" customHeight="1" x14ac:dyDescent="0.25">
      <c r="A410" s="57">
        <v>5</v>
      </c>
      <c r="B410" s="58" t="s">
        <v>637</v>
      </c>
      <c r="C410" s="101" t="s">
        <v>617</v>
      </c>
      <c r="D410" s="127" t="s">
        <v>316</v>
      </c>
      <c r="E410" s="63"/>
      <c r="F410" s="60">
        <v>262</v>
      </c>
      <c r="G410" s="61" t="s">
        <v>1000</v>
      </c>
    </row>
    <row r="411" spans="1:8" ht="85.5" customHeight="1" x14ac:dyDescent="0.2">
      <c r="A411" s="13">
        <v>2</v>
      </c>
      <c r="B411" s="17">
        <v>2800</v>
      </c>
      <c r="C411" s="13" t="s">
        <v>921</v>
      </c>
      <c r="D411" s="8" t="s">
        <v>475</v>
      </c>
      <c r="E411" s="8" t="s">
        <v>317</v>
      </c>
      <c r="F411" s="33">
        <v>200</v>
      </c>
      <c r="G411" s="32" t="s">
        <v>849</v>
      </c>
    </row>
    <row r="412" spans="1:8" s="124" customFormat="1" ht="15" customHeight="1" x14ac:dyDescent="0.2">
      <c r="A412" s="130"/>
      <c r="B412" s="131">
        <v>2800</v>
      </c>
      <c r="C412" s="130" t="s">
        <v>638</v>
      </c>
      <c r="D412" s="132" t="s">
        <v>1407</v>
      </c>
      <c r="E412" s="132"/>
      <c r="F412" s="133">
        <v>213</v>
      </c>
      <c r="G412" s="91" t="str">
        <f>VLOOKUP(F412,'КОСГУ перечень 65н'!$A$2:$B$39,2,0)</f>
        <v>Начисления на выплаты по оплате труда</v>
      </c>
      <c r="H412" s="92"/>
    </row>
    <row r="413" spans="1:8" s="124" customFormat="1" ht="15" customHeight="1" x14ac:dyDescent="0.2">
      <c r="A413" s="130"/>
      <c r="B413" s="131">
        <v>2800</v>
      </c>
      <c r="C413" s="130" t="s">
        <v>639</v>
      </c>
      <c r="D413" s="132" t="s">
        <v>1408</v>
      </c>
      <c r="E413" s="132"/>
      <c r="F413" s="133">
        <v>226</v>
      </c>
      <c r="G413" s="91" t="str">
        <f>VLOOKUP(F413,'КОСГУ перечень 65н'!$A$2:$B$39,2,0)</f>
        <v>Прочие работы, услуги</v>
      </c>
      <c r="H413" s="92"/>
    </row>
    <row r="414" spans="1:8" s="124" customFormat="1" ht="15" customHeight="1" x14ac:dyDescent="0.2">
      <c r="A414" s="130"/>
      <c r="B414" s="131">
        <v>2800</v>
      </c>
      <c r="C414" s="130" t="s">
        <v>640</v>
      </c>
      <c r="D414" s="132" t="s">
        <v>1409</v>
      </c>
      <c r="E414" s="132"/>
      <c r="F414" s="133">
        <v>262</v>
      </c>
      <c r="G414" s="91" t="str">
        <f>VLOOKUP(F414,'КОСГУ перечень 65н'!$A$2:$B$39,2,0)</f>
        <v>Пособия по социальной помощи населению</v>
      </c>
      <c r="H414" s="92"/>
    </row>
    <row r="415" spans="1:8" s="124" customFormat="1" ht="15" customHeight="1" x14ac:dyDescent="0.2">
      <c r="A415" s="130"/>
      <c r="B415" s="131">
        <v>2800</v>
      </c>
      <c r="C415" s="130" t="s">
        <v>641</v>
      </c>
      <c r="D415" s="132" t="s">
        <v>1410</v>
      </c>
      <c r="E415" s="132"/>
      <c r="F415" s="133">
        <v>290</v>
      </c>
      <c r="G415" s="91" t="str">
        <f>VLOOKUP(F415,'КОСГУ перечень 65н'!$A$2:$B$39,2,0)</f>
        <v>Прочие расходы</v>
      </c>
      <c r="H415" s="92"/>
    </row>
    <row r="416" spans="1:8" ht="60" customHeight="1" x14ac:dyDescent="0.25">
      <c r="A416" s="57">
        <v>5</v>
      </c>
      <c r="B416" s="70" t="s">
        <v>638</v>
      </c>
      <c r="C416" s="116" t="s">
        <v>641</v>
      </c>
      <c r="D416" s="59" t="s">
        <v>318</v>
      </c>
      <c r="E416" s="66"/>
      <c r="F416" s="60">
        <v>290</v>
      </c>
      <c r="G416" s="61" t="s">
        <v>850</v>
      </c>
    </row>
    <row r="417" spans="1:8" ht="195" customHeight="1" x14ac:dyDescent="0.25">
      <c r="A417" s="57">
        <v>5</v>
      </c>
      <c r="B417" s="70" t="s">
        <v>639</v>
      </c>
      <c r="C417" s="116" t="s">
        <v>638</v>
      </c>
      <c r="D417" s="59" t="s">
        <v>319</v>
      </c>
      <c r="E417" s="66"/>
      <c r="F417" s="60">
        <v>213</v>
      </c>
      <c r="G417" s="61" t="s">
        <v>851</v>
      </c>
    </row>
    <row r="418" spans="1:8" ht="90" customHeight="1" x14ac:dyDescent="0.25">
      <c r="A418" s="57">
        <v>5</v>
      </c>
      <c r="B418" s="70" t="s">
        <v>640</v>
      </c>
      <c r="C418" s="116" t="s">
        <v>641</v>
      </c>
      <c r="D418" s="59" t="s">
        <v>320</v>
      </c>
      <c r="E418" s="66"/>
      <c r="F418" s="60">
        <v>290</v>
      </c>
      <c r="G418" s="61" t="s">
        <v>852</v>
      </c>
    </row>
    <row r="419" spans="1:8" ht="30" customHeight="1" x14ac:dyDescent="0.25">
      <c r="A419" s="57">
        <v>5</v>
      </c>
      <c r="B419" s="70" t="s">
        <v>641</v>
      </c>
      <c r="C419" s="116" t="s">
        <v>639</v>
      </c>
      <c r="D419" s="59" t="s">
        <v>321</v>
      </c>
      <c r="E419" s="63"/>
      <c r="F419" s="60">
        <v>226</v>
      </c>
      <c r="G419" s="61" t="s">
        <v>853</v>
      </c>
    </row>
    <row r="420" spans="1:8" ht="195" customHeight="1" x14ac:dyDescent="0.25">
      <c r="A420" s="57">
        <v>5</v>
      </c>
      <c r="B420" s="70" t="s">
        <v>642</v>
      </c>
      <c r="C420" s="116" t="s">
        <v>640</v>
      </c>
      <c r="D420" s="59" t="s">
        <v>322</v>
      </c>
      <c r="E420" s="66"/>
      <c r="F420" s="60">
        <v>262</v>
      </c>
      <c r="G420" s="61" t="s">
        <v>914</v>
      </c>
    </row>
    <row r="421" spans="1:8" s="4" customFormat="1" ht="30" customHeight="1" x14ac:dyDescent="0.25">
      <c r="A421" s="57">
        <v>5</v>
      </c>
      <c r="B421" s="70" t="s">
        <v>643</v>
      </c>
      <c r="C421" s="116" t="s">
        <v>641</v>
      </c>
      <c r="D421" s="59" t="s">
        <v>323</v>
      </c>
      <c r="E421" s="66"/>
      <c r="F421" s="60">
        <v>290</v>
      </c>
      <c r="G421" s="61" t="s">
        <v>854</v>
      </c>
    </row>
    <row r="422" spans="1:8" s="4" customFormat="1" ht="45" customHeight="1" x14ac:dyDescent="0.25">
      <c r="A422" s="57">
        <v>5</v>
      </c>
      <c r="B422" s="70" t="s">
        <v>644</v>
      </c>
      <c r="C422" s="116" t="s">
        <v>641</v>
      </c>
      <c r="D422" s="59" t="s">
        <v>324</v>
      </c>
      <c r="E422" s="66"/>
      <c r="F422" s="60">
        <v>290</v>
      </c>
      <c r="G422" s="61" t="s">
        <v>15</v>
      </c>
    </row>
    <row r="423" spans="1:8" ht="60" customHeight="1" x14ac:dyDescent="0.25">
      <c r="A423" s="57">
        <v>5</v>
      </c>
      <c r="B423" s="70" t="s">
        <v>645</v>
      </c>
      <c r="C423" s="116" t="s">
        <v>641</v>
      </c>
      <c r="D423" s="59" t="s">
        <v>325</v>
      </c>
      <c r="E423" s="66"/>
      <c r="F423" s="60">
        <v>290</v>
      </c>
      <c r="G423" s="61" t="s">
        <v>855</v>
      </c>
    </row>
    <row r="424" spans="1:8" ht="75" customHeight="1" x14ac:dyDescent="0.25">
      <c r="A424" s="57">
        <v>5</v>
      </c>
      <c r="B424" s="70" t="s">
        <v>646</v>
      </c>
      <c r="C424" s="116" t="s">
        <v>641</v>
      </c>
      <c r="D424" s="59" t="s">
        <v>326</v>
      </c>
      <c r="E424" s="66"/>
      <c r="F424" s="60">
        <v>290</v>
      </c>
      <c r="G424" s="61" t="s">
        <v>856</v>
      </c>
    </row>
    <row r="425" spans="1:8" ht="90" customHeight="1" x14ac:dyDescent="0.25">
      <c r="A425" s="57">
        <v>5</v>
      </c>
      <c r="B425" s="70" t="s">
        <v>647</v>
      </c>
      <c r="C425" s="116" t="s">
        <v>921</v>
      </c>
      <c r="D425" s="127" t="s">
        <v>327</v>
      </c>
      <c r="E425" s="66"/>
      <c r="F425" s="60" t="s">
        <v>1173</v>
      </c>
      <c r="G425" s="61" t="s">
        <v>1174</v>
      </c>
    </row>
    <row r="426" spans="1:8" s="121" customFormat="1" ht="60" x14ac:dyDescent="0.25">
      <c r="A426" s="103">
        <v>6</v>
      </c>
      <c r="B426" s="152" t="s">
        <v>1175</v>
      </c>
      <c r="C426" s="153" t="s">
        <v>639</v>
      </c>
      <c r="D426" s="106" t="s">
        <v>1177</v>
      </c>
      <c r="E426" s="145"/>
      <c r="F426" s="140">
        <v>226</v>
      </c>
      <c r="G426" s="141" t="s">
        <v>1044</v>
      </c>
    </row>
    <row r="427" spans="1:8" s="121" customFormat="1" ht="60" x14ac:dyDescent="0.25">
      <c r="A427" s="103">
        <v>6</v>
      </c>
      <c r="B427" s="152" t="s">
        <v>1176</v>
      </c>
      <c r="C427" s="153" t="s">
        <v>641</v>
      </c>
      <c r="D427" s="106" t="s">
        <v>1177</v>
      </c>
      <c r="E427" s="145"/>
      <c r="F427" s="140">
        <v>290</v>
      </c>
      <c r="G427" s="141" t="s">
        <v>837</v>
      </c>
    </row>
    <row r="428" spans="1:8" ht="99" customHeight="1" x14ac:dyDescent="0.25">
      <c r="A428" s="45">
        <v>1</v>
      </c>
      <c r="B428" s="46">
        <v>3000</v>
      </c>
      <c r="C428" s="45" t="s">
        <v>921</v>
      </c>
      <c r="D428" s="47" t="s">
        <v>502</v>
      </c>
      <c r="E428" s="48"/>
      <c r="F428" s="49" t="s">
        <v>882</v>
      </c>
      <c r="G428" s="50" t="s">
        <v>883</v>
      </c>
    </row>
    <row r="429" spans="1:8" ht="142.5" customHeight="1" x14ac:dyDescent="0.25">
      <c r="A429" s="13">
        <v>2</v>
      </c>
      <c r="B429" s="17">
        <v>3100</v>
      </c>
      <c r="C429" s="13" t="s">
        <v>921</v>
      </c>
      <c r="D429" s="8" t="s">
        <v>25</v>
      </c>
      <c r="E429" s="8" t="s">
        <v>328</v>
      </c>
      <c r="F429" s="22" t="s">
        <v>542</v>
      </c>
      <c r="G429" s="32" t="s">
        <v>857</v>
      </c>
    </row>
    <row r="430" spans="1:8" ht="60" customHeight="1" x14ac:dyDescent="0.25">
      <c r="A430" s="14">
        <v>3</v>
      </c>
      <c r="B430" s="14">
        <v>3110</v>
      </c>
      <c r="C430" s="14" t="s">
        <v>921</v>
      </c>
      <c r="D430" s="9" t="s">
        <v>26</v>
      </c>
      <c r="E430" s="38"/>
      <c r="F430" s="23" t="s">
        <v>542</v>
      </c>
      <c r="G430" s="26" t="s">
        <v>857</v>
      </c>
    </row>
    <row r="431" spans="1:8" s="124" customFormat="1" ht="30" x14ac:dyDescent="0.25">
      <c r="A431" s="117"/>
      <c r="B431" s="117">
        <v>3110</v>
      </c>
      <c r="C431" s="117" t="s">
        <v>503</v>
      </c>
      <c r="D431" s="118" t="s">
        <v>1354</v>
      </c>
      <c r="E431" s="123"/>
      <c r="F431" s="119">
        <v>226</v>
      </c>
      <c r="G431" s="91" t="str">
        <f>VLOOKUP(F431,'КОСГУ перечень 65н'!$A$2:$B$39,2,0)</f>
        <v>Прочие работы, услуги</v>
      </c>
      <c r="H431" s="92"/>
    </row>
    <row r="432" spans="1:8" s="124" customFormat="1" ht="30" x14ac:dyDescent="0.25">
      <c r="A432" s="117"/>
      <c r="B432" s="117">
        <v>3110</v>
      </c>
      <c r="C432" s="117" t="s">
        <v>504</v>
      </c>
      <c r="D432" s="118" t="s">
        <v>1355</v>
      </c>
      <c r="E432" s="123"/>
      <c r="F432" s="119">
        <v>310</v>
      </c>
      <c r="G432" s="91" t="str">
        <f>VLOOKUP(F432,'КОСГУ перечень 65н'!$A$2:$B$39,2,0)</f>
        <v>Увеличение стоимости основных средств</v>
      </c>
      <c r="H432" s="92"/>
    </row>
    <row r="433" spans="1:8" s="124" customFormat="1" ht="30" x14ac:dyDescent="0.25">
      <c r="A433" s="117"/>
      <c r="B433" s="117">
        <v>3110</v>
      </c>
      <c r="C433" s="117" t="s">
        <v>505</v>
      </c>
      <c r="D433" s="118" t="s">
        <v>1356</v>
      </c>
      <c r="E433" s="123"/>
      <c r="F433" s="119">
        <v>320</v>
      </c>
      <c r="G433" s="91" t="str">
        <f>VLOOKUP(F433,'КОСГУ перечень 65н'!$A$2:$B$39,2,0)</f>
        <v>Увеличение стоимости нематериальных активов</v>
      </c>
      <c r="H433" s="92"/>
    </row>
    <row r="434" spans="1:8" s="124" customFormat="1" ht="30" x14ac:dyDescent="0.25">
      <c r="A434" s="117"/>
      <c r="B434" s="117">
        <v>3110</v>
      </c>
      <c r="C434" s="117" t="s">
        <v>506</v>
      </c>
      <c r="D434" s="118" t="s">
        <v>1357</v>
      </c>
      <c r="E434" s="123"/>
      <c r="F434" s="119">
        <v>340</v>
      </c>
      <c r="G434" s="91" t="str">
        <f>VLOOKUP(F434,'КОСГУ перечень 65н'!$A$2:$B$39,2,0)</f>
        <v>Увеличение стоимости материальных запасов</v>
      </c>
      <c r="H434" s="92"/>
    </row>
    <row r="435" spans="1:8" ht="60" customHeight="1" x14ac:dyDescent="0.25">
      <c r="A435" s="57">
        <v>5</v>
      </c>
      <c r="B435" s="58" t="s">
        <v>503</v>
      </c>
      <c r="C435" s="101" t="s">
        <v>504</v>
      </c>
      <c r="D435" s="59" t="s">
        <v>329</v>
      </c>
      <c r="E435" s="63"/>
      <c r="F435" s="60">
        <v>310</v>
      </c>
      <c r="G435" s="61" t="s">
        <v>858</v>
      </c>
    </row>
    <row r="436" spans="1:8" ht="60" customHeight="1" x14ac:dyDescent="0.25">
      <c r="A436" s="57">
        <v>5</v>
      </c>
      <c r="B436" s="58" t="s">
        <v>504</v>
      </c>
      <c r="C436" s="101" t="s">
        <v>504</v>
      </c>
      <c r="D436" s="59" t="s">
        <v>330</v>
      </c>
      <c r="E436" s="63"/>
      <c r="F436" s="60">
        <v>310</v>
      </c>
      <c r="G436" s="61" t="s">
        <v>858</v>
      </c>
    </row>
    <row r="437" spans="1:8" ht="60" customHeight="1" x14ac:dyDescent="0.25">
      <c r="A437" s="57">
        <v>5</v>
      </c>
      <c r="B437" s="58" t="s">
        <v>505</v>
      </c>
      <c r="C437" s="101" t="s">
        <v>504</v>
      </c>
      <c r="D437" s="59" t="s">
        <v>331</v>
      </c>
      <c r="E437" s="63"/>
      <c r="F437" s="60">
        <v>310</v>
      </c>
      <c r="G437" s="61" t="s">
        <v>858</v>
      </c>
    </row>
    <row r="438" spans="1:8" ht="60" customHeight="1" x14ac:dyDescent="0.25">
      <c r="A438" s="57">
        <v>5</v>
      </c>
      <c r="B438" s="58" t="s">
        <v>506</v>
      </c>
      <c r="C438" s="101" t="s">
        <v>504</v>
      </c>
      <c r="D438" s="59" t="s">
        <v>332</v>
      </c>
      <c r="E438" s="63"/>
      <c r="F438" s="60">
        <v>310</v>
      </c>
      <c r="G438" s="61" t="s">
        <v>858</v>
      </c>
    </row>
    <row r="439" spans="1:8" ht="60" customHeight="1" x14ac:dyDescent="0.25">
      <c r="A439" s="57">
        <v>5</v>
      </c>
      <c r="B439" s="58" t="s">
        <v>507</v>
      </c>
      <c r="C439" s="101" t="s">
        <v>504</v>
      </c>
      <c r="D439" s="59" t="s">
        <v>333</v>
      </c>
      <c r="E439" s="63"/>
      <c r="F439" s="60">
        <v>310</v>
      </c>
      <c r="G439" s="61" t="s">
        <v>858</v>
      </c>
    </row>
    <row r="440" spans="1:8" ht="60" customHeight="1" x14ac:dyDescent="0.25">
      <c r="A440" s="57">
        <v>5</v>
      </c>
      <c r="B440" s="58" t="s">
        <v>508</v>
      </c>
      <c r="C440" s="101" t="s">
        <v>504</v>
      </c>
      <c r="D440" s="59" t="s">
        <v>334</v>
      </c>
      <c r="E440" s="63"/>
      <c r="F440" s="60">
        <v>310</v>
      </c>
      <c r="G440" s="61" t="s">
        <v>858</v>
      </c>
    </row>
    <row r="441" spans="1:8" ht="60" customHeight="1" x14ac:dyDescent="0.25">
      <c r="A441" s="57">
        <v>5</v>
      </c>
      <c r="B441" s="58" t="s">
        <v>509</v>
      </c>
      <c r="C441" s="101" t="s">
        <v>504</v>
      </c>
      <c r="D441" s="59" t="s">
        <v>335</v>
      </c>
      <c r="E441" s="63"/>
      <c r="F441" s="60">
        <v>310</v>
      </c>
      <c r="G441" s="61" t="s">
        <v>858</v>
      </c>
    </row>
    <row r="442" spans="1:8" ht="60" customHeight="1" x14ac:dyDescent="0.25">
      <c r="A442" s="57">
        <v>5</v>
      </c>
      <c r="B442" s="58" t="s">
        <v>510</v>
      </c>
      <c r="C442" s="101" t="s">
        <v>504</v>
      </c>
      <c r="D442" s="59" t="s">
        <v>336</v>
      </c>
      <c r="E442" s="63"/>
      <c r="F442" s="60">
        <v>310</v>
      </c>
      <c r="G442" s="61" t="s">
        <v>858</v>
      </c>
    </row>
    <row r="443" spans="1:8" ht="165" customHeight="1" x14ac:dyDescent="0.25">
      <c r="A443" s="57">
        <v>5</v>
      </c>
      <c r="B443" s="58" t="s">
        <v>511</v>
      </c>
      <c r="C443" s="101" t="s">
        <v>921</v>
      </c>
      <c r="D443" s="59" t="s">
        <v>337</v>
      </c>
      <c r="E443" s="63"/>
      <c r="F443" s="60" t="s">
        <v>591</v>
      </c>
      <c r="G443" s="71" t="s">
        <v>859</v>
      </c>
    </row>
    <row r="444" spans="1:8" s="121" customFormat="1" ht="45" x14ac:dyDescent="0.25">
      <c r="A444" s="103">
        <v>6</v>
      </c>
      <c r="B444" s="104" t="s">
        <v>1178</v>
      </c>
      <c r="C444" s="105" t="s">
        <v>503</v>
      </c>
      <c r="D444" s="106" t="s">
        <v>1183</v>
      </c>
      <c r="E444" s="143"/>
      <c r="F444" s="140">
        <v>226</v>
      </c>
      <c r="G444" s="154" t="s">
        <v>1181</v>
      </c>
    </row>
    <row r="445" spans="1:8" s="121" customFormat="1" ht="60" x14ac:dyDescent="0.25">
      <c r="A445" s="103">
        <v>6</v>
      </c>
      <c r="B445" s="104" t="s">
        <v>1179</v>
      </c>
      <c r="C445" s="105" t="s">
        <v>504</v>
      </c>
      <c r="D445" s="106" t="s">
        <v>1184</v>
      </c>
      <c r="E445" s="143"/>
      <c r="F445" s="140">
        <v>310</v>
      </c>
      <c r="G445" s="154" t="s">
        <v>868</v>
      </c>
    </row>
    <row r="446" spans="1:8" s="121" customFormat="1" ht="60" x14ac:dyDescent="0.25">
      <c r="A446" s="103">
        <v>6</v>
      </c>
      <c r="B446" s="104" t="s">
        <v>1180</v>
      </c>
      <c r="C446" s="105" t="s">
        <v>505</v>
      </c>
      <c r="D446" s="106" t="s">
        <v>1183</v>
      </c>
      <c r="E446" s="143"/>
      <c r="F446" s="140">
        <v>320</v>
      </c>
      <c r="G446" s="154" t="s">
        <v>1182</v>
      </c>
    </row>
    <row r="447" spans="1:8" ht="60" customHeight="1" x14ac:dyDescent="0.25">
      <c r="A447" s="57">
        <v>5</v>
      </c>
      <c r="B447" s="58" t="s">
        <v>512</v>
      </c>
      <c r="C447" s="101" t="s">
        <v>504</v>
      </c>
      <c r="D447" s="59" t="s">
        <v>338</v>
      </c>
      <c r="E447" s="63"/>
      <c r="F447" s="60">
        <v>310</v>
      </c>
      <c r="G447" s="61" t="s">
        <v>858</v>
      </c>
    </row>
    <row r="448" spans="1:8" ht="90" customHeight="1" x14ac:dyDescent="0.25">
      <c r="A448" s="57">
        <v>5</v>
      </c>
      <c r="B448" s="58" t="s">
        <v>513</v>
      </c>
      <c r="C448" s="101" t="s">
        <v>921</v>
      </c>
      <c r="D448" s="59" t="s">
        <v>339</v>
      </c>
      <c r="E448" s="63"/>
      <c r="F448" s="60" t="s">
        <v>206</v>
      </c>
      <c r="G448" s="61" t="s">
        <v>915</v>
      </c>
    </row>
    <row r="449" spans="1:7" s="121" customFormat="1" ht="60" x14ac:dyDescent="0.25">
      <c r="A449" s="103">
        <v>6</v>
      </c>
      <c r="B449" s="104" t="s">
        <v>1185</v>
      </c>
      <c r="C449" s="105" t="s">
        <v>504</v>
      </c>
      <c r="D449" s="106" t="s">
        <v>1189</v>
      </c>
      <c r="E449" s="143"/>
      <c r="F449" s="140">
        <v>310</v>
      </c>
      <c r="G449" s="154" t="s">
        <v>1187</v>
      </c>
    </row>
    <row r="450" spans="1:7" s="121" customFormat="1" ht="30" x14ac:dyDescent="0.25">
      <c r="A450" s="103">
        <v>6</v>
      </c>
      <c r="B450" s="104" t="s">
        <v>1186</v>
      </c>
      <c r="C450" s="105" t="s">
        <v>506</v>
      </c>
      <c r="D450" s="106" t="s">
        <v>1189</v>
      </c>
      <c r="E450" s="143"/>
      <c r="F450" s="140">
        <v>340</v>
      </c>
      <c r="G450" s="154" t="s">
        <v>1188</v>
      </c>
    </row>
    <row r="451" spans="1:7" ht="60" customHeight="1" x14ac:dyDescent="0.25">
      <c r="A451" s="57">
        <v>5</v>
      </c>
      <c r="B451" s="58" t="s">
        <v>514</v>
      </c>
      <c r="C451" s="101" t="s">
        <v>504</v>
      </c>
      <c r="D451" s="59" t="s">
        <v>340</v>
      </c>
      <c r="E451" s="63"/>
      <c r="F451" s="60">
        <v>310</v>
      </c>
      <c r="G451" s="71" t="s">
        <v>858</v>
      </c>
    </row>
    <row r="452" spans="1:7" ht="105" customHeight="1" x14ac:dyDescent="0.25">
      <c r="A452" s="57">
        <v>5</v>
      </c>
      <c r="B452" s="58" t="s">
        <v>515</v>
      </c>
      <c r="C452" s="101" t="s">
        <v>921</v>
      </c>
      <c r="D452" s="59" t="s">
        <v>341</v>
      </c>
      <c r="E452" s="63"/>
      <c r="F452" s="60" t="s">
        <v>206</v>
      </c>
      <c r="G452" s="61" t="s">
        <v>916</v>
      </c>
    </row>
    <row r="453" spans="1:7" s="121" customFormat="1" ht="60" x14ac:dyDescent="0.25">
      <c r="A453" s="103">
        <v>6</v>
      </c>
      <c r="B453" s="104" t="s">
        <v>1190</v>
      </c>
      <c r="C453" s="105" t="s">
        <v>504</v>
      </c>
      <c r="D453" s="106" t="s">
        <v>1193</v>
      </c>
      <c r="E453" s="143"/>
      <c r="F453" s="140">
        <v>310</v>
      </c>
      <c r="G453" s="141" t="s">
        <v>868</v>
      </c>
    </row>
    <row r="454" spans="1:7" s="121" customFormat="1" ht="45" x14ac:dyDescent="0.25">
      <c r="A454" s="103">
        <v>6</v>
      </c>
      <c r="B454" s="104" t="s">
        <v>1191</v>
      </c>
      <c r="C454" s="105" t="s">
        <v>506</v>
      </c>
      <c r="D454" s="106" t="s">
        <v>1193</v>
      </c>
      <c r="E454" s="143"/>
      <c r="F454" s="140">
        <v>340</v>
      </c>
      <c r="G454" s="141" t="s">
        <v>1192</v>
      </c>
    </row>
    <row r="455" spans="1:7" ht="75" customHeight="1" x14ac:dyDescent="0.25">
      <c r="A455" s="57">
        <v>5</v>
      </c>
      <c r="B455" s="58" t="s">
        <v>516</v>
      </c>
      <c r="C455" s="101" t="s">
        <v>504</v>
      </c>
      <c r="D455" s="59" t="s">
        <v>342</v>
      </c>
      <c r="E455" s="63"/>
      <c r="F455" s="60">
        <v>310</v>
      </c>
      <c r="G455" s="61" t="s">
        <v>860</v>
      </c>
    </row>
    <row r="456" spans="1:7" ht="90" customHeight="1" x14ac:dyDescent="0.25">
      <c r="A456" s="57">
        <v>5</v>
      </c>
      <c r="B456" s="58" t="s">
        <v>517</v>
      </c>
      <c r="C456" s="101" t="s">
        <v>921</v>
      </c>
      <c r="D456" s="59" t="s">
        <v>343</v>
      </c>
      <c r="E456" s="63"/>
      <c r="F456" s="60" t="s">
        <v>206</v>
      </c>
      <c r="G456" s="61" t="s">
        <v>917</v>
      </c>
    </row>
    <row r="457" spans="1:7" s="121" customFormat="1" ht="60" x14ac:dyDescent="0.25">
      <c r="A457" s="103">
        <v>6</v>
      </c>
      <c r="B457" s="104" t="s">
        <v>1194</v>
      </c>
      <c r="C457" s="105" t="s">
        <v>504</v>
      </c>
      <c r="D457" s="106" t="s">
        <v>1196</v>
      </c>
      <c r="E457" s="143"/>
      <c r="F457" s="140">
        <v>310</v>
      </c>
      <c r="G457" s="154" t="s">
        <v>868</v>
      </c>
    </row>
    <row r="458" spans="1:7" s="121" customFormat="1" ht="45" x14ac:dyDescent="0.25">
      <c r="A458" s="103">
        <v>6</v>
      </c>
      <c r="B458" s="104" t="s">
        <v>1195</v>
      </c>
      <c r="C458" s="105" t="s">
        <v>506</v>
      </c>
      <c r="D458" s="106" t="s">
        <v>1196</v>
      </c>
      <c r="E458" s="143"/>
      <c r="F458" s="140">
        <v>340</v>
      </c>
      <c r="G458" s="154" t="s">
        <v>1052</v>
      </c>
    </row>
    <row r="459" spans="1:7" ht="60" customHeight="1" x14ac:dyDescent="0.25">
      <c r="A459" s="57">
        <v>5</v>
      </c>
      <c r="B459" s="58" t="s">
        <v>518</v>
      </c>
      <c r="C459" s="101" t="s">
        <v>504</v>
      </c>
      <c r="D459" s="59" t="s">
        <v>344</v>
      </c>
      <c r="E459" s="63"/>
      <c r="F459" s="60">
        <v>310</v>
      </c>
      <c r="G459" s="71" t="s">
        <v>858</v>
      </c>
    </row>
    <row r="460" spans="1:7" s="4" customFormat="1" ht="90" customHeight="1" x14ac:dyDescent="0.25">
      <c r="A460" s="57">
        <v>5</v>
      </c>
      <c r="B460" s="58" t="s">
        <v>519</v>
      </c>
      <c r="C460" s="101" t="s">
        <v>921</v>
      </c>
      <c r="D460" s="59" t="s">
        <v>345</v>
      </c>
      <c r="E460" s="63"/>
      <c r="F460" s="60" t="s">
        <v>206</v>
      </c>
      <c r="G460" s="61" t="s">
        <v>917</v>
      </c>
    </row>
    <row r="461" spans="1:7" s="125" customFormat="1" ht="60" x14ac:dyDescent="0.25">
      <c r="A461" s="103">
        <v>6</v>
      </c>
      <c r="B461" s="104" t="s">
        <v>1197</v>
      </c>
      <c r="C461" s="105" t="s">
        <v>504</v>
      </c>
      <c r="D461" s="106" t="s">
        <v>1200</v>
      </c>
      <c r="E461" s="143"/>
      <c r="F461" s="140">
        <v>310</v>
      </c>
      <c r="G461" s="154" t="s">
        <v>868</v>
      </c>
    </row>
    <row r="462" spans="1:7" s="125" customFormat="1" ht="30" x14ac:dyDescent="0.25">
      <c r="A462" s="103">
        <v>6</v>
      </c>
      <c r="B462" s="104" t="s">
        <v>1198</v>
      </c>
      <c r="C462" s="105" t="s">
        <v>506</v>
      </c>
      <c r="D462" s="106" t="s">
        <v>1199</v>
      </c>
      <c r="E462" s="143"/>
      <c r="F462" s="140">
        <v>340</v>
      </c>
      <c r="G462" s="154" t="s">
        <v>1052</v>
      </c>
    </row>
    <row r="463" spans="1:7" s="4" customFormat="1" ht="60" customHeight="1" x14ac:dyDescent="0.25">
      <c r="A463" s="57">
        <v>5</v>
      </c>
      <c r="B463" s="58" t="s">
        <v>520</v>
      </c>
      <c r="C463" s="101" t="s">
        <v>504</v>
      </c>
      <c r="D463" s="59" t="s">
        <v>346</v>
      </c>
      <c r="E463" s="63"/>
      <c r="F463" s="60">
        <v>310</v>
      </c>
      <c r="G463" s="71" t="s">
        <v>858</v>
      </c>
    </row>
    <row r="464" spans="1:7" ht="180" customHeight="1" x14ac:dyDescent="0.25">
      <c r="A464" s="57">
        <v>5</v>
      </c>
      <c r="B464" s="58" t="s">
        <v>521</v>
      </c>
      <c r="C464" s="101" t="s">
        <v>921</v>
      </c>
      <c r="D464" s="59" t="s">
        <v>347</v>
      </c>
      <c r="E464" s="63"/>
      <c r="F464" s="60" t="s">
        <v>206</v>
      </c>
      <c r="G464" s="61" t="s">
        <v>862</v>
      </c>
    </row>
    <row r="465" spans="1:8" s="121" customFormat="1" ht="120" x14ac:dyDescent="0.25">
      <c r="A465" s="103">
        <v>6</v>
      </c>
      <c r="B465" s="104" t="s">
        <v>1201</v>
      </c>
      <c r="C465" s="105" t="s">
        <v>504</v>
      </c>
      <c r="D465" s="106" t="s">
        <v>1205</v>
      </c>
      <c r="E465" s="143"/>
      <c r="F465" s="140">
        <v>310</v>
      </c>
      <c r="G465" s="154" t="s">
        <v>1203</v>
      </c>
    </row>
    <row r="466" spans="1:8" s="121" customFormat="1" ht="60" x14ac:dyDescent="0.25">
      <c r="A466" s="103">
        <v>6</v>
      </c>
      <c r="B466" s="104" t="s">
        <v>1202</v>
      </c>
      <c r="C466" s="105" t="s">
        <v>506</v>
      </c>
      <c r="D466" s="106" t="s">
        <v>1205</v>
      </c>
      <c r="E466" s="143"/>
      <c r="F466" s="140">
        <v>340</v>
      </c>
      <c r="G466" s="154" t="s">
        <v>1204</v>
      </c>
    </row>
    <row r="467" spans="1:8" ht="75" customHeight="1" x14ac:dyDescent="0.25">
      <c r="A467" s="57">
        <v>5</v>
      </c>
      <c r="B467" s="58" t="s">
        <v>522</v>
      </c>
      <c r="C467" s="101" t="s">
        <v>506</v>
      </c>
      <c r="D467" s="59" t="s">
        <v>348</v>
      </c>
      <c r="E467" s="63"/>
      <c r="F467" s="60">
        <v>340</v>
      </c>
      <c r="G467" s="71" t="s">
        <v>679</v>
      </c>
    </row>
    <row r="468" spans="1:8" ht="60" customHeight="1" x14ac:dyDescent="0.25">
      <c r="A468" s="57">
        <v>5</v>
      </c>
      <c r="B468" s="58" t="s">
        <v>523</v>
      </c>
      <c r="C468" s="101" t="s">
        <v>504</v>
      </c>
      <c r="D468" s="59" t="s">
        <v>349</v>
      </c>
      <c r="E468" s="63"/>
      <c r="F468" s="60">
        <v>310</v>
      </c>
      <c r="G468" s="71" t="s">
        <v>858</v>
      </c>
    </row>
    <row r="469" spans="1:8" ht="45" customHeight="1" x14ac:dyDescent="0.25">
      <c r="A469" s="57">
        <v>5</v>
      </c>
      <c r="B469" s="58" t="s">
        <v>524</v>
      </c>
      <c r="C469" s="101" t="s">
        <v>503</v>
      </c>
      <c r="D469" s="59" t="s">
        <v>350</v>
      </c>
      <c r="E469" s="63"/>
      <c r="F469" s="60">
        <v>226</v>
      </c>
      <c r="G469" s="61" t="s">
        <v>863</v>
      </c>
    </row>
    <row r="470" spans="1:8" ht="60" customHeight="1" x14ac:dyDescent="0.25">
      <c r="A470" s="14">
        <v>3</v>
      </c>
      <c r="B470" s="14">
        <v>3120</v>
      </c>
      <c r="C470" s="14" t="s">
        <v>921</v>
      </c>
      <c r="D470" s="9" t="s">
        <v>41</v>
      </c>
      <c r="E470" s="9" t="s">
        <v>351</v>
      </c>
      <c r="F470" s="23" t="s">
        <v>526</v>
      </c>
      <c r="G470" s="26" t="s">
        <v>864</v>
      </c>
    </row>
    <row r="471" spans="1:8" ht="60" customHeight="1" x14ac:dyDescent="0.25">
      <c r="A471" s="15">
        <v>4</v>
      </c>
      <c r="B471" s="15">
        <v>3121</v>
      </c>
      <c r="C471" s="15" t="s">
        <v>921</v>
      </c>
      <c r="D471" s="11" t="s">
        <v>525</v>
      </c>
      <c r="E471" s="19"/>
      <c r="F471" s="21" t="s">
        <v>526</v>
      </c>
      <c r="G471" s="25" t="s">
        <v>864</v>
      </c>
    </row>
    <row r="472" spans="1:8" s="124" customFormat="1" ht="15" customHeight="1" x14ac:dyDescent="0.25">
      <c r="A472" s="87"/>
      <c r="B472" s="87">
        <v>3121</v>
      </c>
      <c r="C472" s="87" t="s">
        <v>527</v>
      </c>
      <c r="D472" s="88" t="s">
        <v>1358</v>
      </c>
      <c r="E472" s="89"/>
      <c r="F472" s="90">
        <v>222</v>
      </c>
      <c r="G472" s="91" t="str">
        <f>VLOOKUP(F472,'КОСГУ перечень 65н'!$A$2:$B$39,2,0)</f>
        <v>Транспортные услуги</v>
      </c>
      <c r="H472" s="92"/>
    </row>
    <row r="473" spans="1:8" s="124" customFormat="1" ht="15" customHeight="1" x14ac:dyDescent="0.25">
      <c r="A473" s="87"/>
      <c r="B473" s="87">
        <v>3121</v>
      </c>
      <c r="C473" s="87" t="s">
        <v>528</v>
      </c>
      <c r="D473" s="88" t="s">
        <v>1359</v>
      </c>
      <c r="E473" s="89"/>
      <c r="F473" s="90">
        <v>226</v>
      </c>
      <c r="G473" s="91" t="str">
        <f>VLOOKUP(F473,'КОСГУ перечень 65н'!$A$2:$B$39,2,0)</f>
        <v>Прочие работы, услуги</v>
      </c>
      <c r="H473" s="92"/>
    </row>
    <row r="474" spans="1:8" s="124" customFormat="1" ht="15" customHeight="1" x14ac:dyDescent="0.25">
      <c r="A474" s="87"/>
      <c r="B474" s="87">
        <v>3121</v>
      </c>
      <c r="C474" s="87" t="s">
        <v>529</v>
      </c>
      <c r="D474" s="88" t="s">
        <v>1360</v>
      </c>
      <c r="E474" s="89"/>
      <c r="F474" s="90">
        <v>310</v>
      </c>
      <c r="G474" s="91" t="str">
        <f>VLOOKUP(F474,'КОСГУ перечень 65н'!$A$2:$B$39,2,0)</f>
        <v>Увеличение стоимости основных средств</v>
      </c>
      <c r="H474" s="92"/>
    </row>
    <row r="475" spans="1:8" s="124" customFormat="1" ht="15" customHeight="1" x14ac:dyDescent="0.25">
      <c r="A475" s="87"/>
      <c r="B475" s="87">
        <v>3121</v>
      </c>
      <c r="C475" s="87" t="s">
        <v>530</v>
      </c>
      <c r="D475" s="88" t="s">
        <v>1361</v>
      </c>
      <c r="E475" s="89"/>
      <c r="F475" s="90">
        <v>340</v>
      </c>
      <c r="G475" s="91" t="str">
        <f>VLOOKUP(F475,'КОСГУ перечень 65н'!$A$2:$B$39,2,0)</f>
        <v>Увеличение стоимости материальных запасов</v>
      </c>
      <c r="H475" s="92"/>
    </row>
    <row r="476" spans="1:8" ht="75" customHeight="1" x14ac:dyDescent="0.25">
      <c r="A476" s="57">
        <v>5</v>
      </c>
      <c r="B476" s="58" t="s">
        <v>527</v>
      </c>
      <c r="C476" s="101" t="s">
        <v>529</v>
      </c>
      <c r="D476" s="59" t="s">
        <v>352</v>
      </c>
      <c r="E476" s="63"/>
      <c r="F476" s="60">
        <v>310</v>
      </c>
      <c r="G476" s="61" t="s">
        <v>865</v>
      </c>
    </row>
    <row r="477" spans="1:8" ht="75" customHeight="1" x14ac:dyDescent="0.25">
      <c r="A477" s="57">
        <v>5</v>
      </c>
      <c r="B477" s="58" t="s">
        <v>528</v>
      </c>
      <c r="C477" s="101" t="s">
        <v>529</v>
      </c>
      <c r="D477" s="59" t="s">
        <v>353</v>
      </c>
      <c r="E477" s="63"/>
      <c r="F477" s="60">
        <v>310</v>
      </c>
      <c r="G477" s="61" t="s">
        <v>865</v>
      </c>
    </row>
    <row r="478" spans="1:8" ht="75" customHeight="1" x14ac:dyDescent="0.25">
      <c r="A478" s="57">
        <v>5</v>
      </c>
      <c r="B478" s="58" t="s">
        <v>529</v>
      </c>
      <c r="C478" s="101" t="s">
        <v>529</v>
      </c>
      <c r="D478" s="59" t="s">
        <v>354</v>
      </c>
      <c r="E478" s="63"/>
      <c r="F478" s="60">
        <v>310</v>
      </c>
      <c r="G478" s="61" t="s">
        <v>865</v>
      </c>
    </row>
    <row r="479" spans="1:8" ht="60" customHeight="1" x14ac:dyDescent="0.25">
      <c r="A479" s="57">
        <v>5</v>
      </c>
      <c r="B479" s="58" t="s">
        <v>530</v>
      </c>
      <c r="C479" s="101" t="s">
        <v>528</v>
      </c>
      <c r="D479" s="59" t="s">
        <v>355</v>
      </c>
      <c r="E479" s="63"/>
      <c r="F479" s="60">
        <v>226</v>
      </c>
      <c r="G479" s="72" t="s">
        <v>15</v>
      </c>
    </row>
    <row r="480" spans="1:8" ht="45" customHeight="1" x14ac:dyDescent="0.25">
      <c r="A480" s="57">
        <v>5</v>
      </c>
      <c r="B480" s="58" t="s">
        <v>531</v>
      </c>
      <c r="C480" s="101" t="s">
        <v>530</v>
      </c>
      <c r="D480" s="59" t="s">
        <v>356</v>
      </c>
      <c r="E480" s="63"/>
      <c r="F480" s="60">
        <v>340</v>
      </c>
      <c r="G480" s="61" t="s">
        <v>866</v>
      </c>
    </row>
    <row r="481" spans="1:8" ht="180" customHeight="1" x14ac:dyDescent="0.25">
      <c r="A481" s="57">
        <v>5</v>
      </c>
      <c r="B481" s="58" t="s">
        <v>532</v>
      </c>
      <c r="C481" s="101" t="s">
        <v>921</v>
      </c>
      <c r="D481" s="59" t="s">
        <v>357</v>
      </c>
      <c r="E481" s="63"/>
      <c r="F481" s="60" t="s">
        <v>206</v>
      </c>
      <c r="G481" s="61" t="s">
        <v>918</v>
      </c>
    </row>
    <row r="482" spans="1:8" s="121" customFormat="1" ht="60" x14ac:dyDescent="0.25">
      <c r="A482" s="103">
        <v>6</v>
      </c>
      <c r="B482" s="104" t="s">
        <v>1206</v>
      </c>
      <c r="C482" s="105" t="s">
        <v>529</v>
      </c>
      <c r="D482" s="106" t="s">
        <v>1209</v>
      </c>
      <c r="E482" s="143"/>
      <c r="F482" s="140">
        <v>310</v>
      </c>
      <c r="G482" s="141" t="s">
        <v>868</v>
      </c>
    </row>
    <row r="483" spans="1:8" s="121" customFormat="1" ht="45" x14ac:dyDescent="0.25">
      <c r="A483" s="103">
        <v>6</v>
      </c>
      <c r="B483" s="104" t="s">
        <v>1207</v>
      </c>
      <c r="C483" s="105" t="s">
        <v>530</v>
      </c>
      <c r="D483" s="106" t="s">
        <v>1210</v>
      </c>
      <c r="E483" s="143"/>
      <c r="F483" s="140">
        <v>340</v>
      </c>
      <c r="G483" s="141" t="s">
        <v>1208</v>
      </c>
    </row>
    <row r="484" spans="1:8" ht="105" customHeight="1" x14ac:dyDescent="0.25">
      <c r="A484" s="57">
        <v>5</v>
      </c>
      <c r="B484" s="58" t="s">
        <v>533</v>
      </c>
      <c r="C484" s="101" t="s">
        <v>528</v>
      </c>
      <c r="D484" s="59" t="s">
        <v>358</v>
      </c>
      <c r="E484" s="63"/>
      <c r="F484" s="60">
        <v>226</v>
      </c>
      <c r="G484" s="61" t="s">
        <v>680</v>
      </c>
    </row>
    <row r="485" spans="1:8" ht="30" customHeight="1" x14ac:dyDescent="0.25">
      <c r="A485" s="57">
        <v>5</v>
      </c>
      <c r="B485" s="58" t="s">
        <v>534</v>
      </c>
      <c r="C485" s="101" t="s">
        <v>527</v>
      </c>
      <c r="D485" s="59" t="s">
        <v>359</v>
      </c>
      <c r="E485" s="63"/>
      <c r="F485" s="60">
        <v>222</v>
      </c>
      <c r="G485" s="61" t="s">
        <v>867</v>
      </c>
    </row>
    <row r="486" spans="1:8" ht="60" customHeight="1" x14ac:dyDescent="0.25">
      <c r="A486" s="15">
        <v>4</v>
      </c>
      <c r="B486" s="15">
        <v>3122</v>
      </c>
      <c r="C486" s="15" t="s">
        <v>921</v>
      </c>
      <c r="D486" s="11" t="s">
        <v>535</v>
      </c>
      <c r="E486" s="19"/>
      <c r="F486" s="21" t="s">
        <v>526</v>
      </c>
      <c r="G486" s="25" t="s">
        <v>864</v>
      </c>
    </row>
    <row r="487" spans="1:8" s="124" customFormat="1" ht="15" customHeight="1" x14ac:dyDescent="0.25">
      <c r="A487" s="87"/>
      <c r="B487" s="87">
        <v>3122</v>
      </c>
      <c r="C487" s="87" t="s">
        <v>536</v>
      </c>
      <c r="D487" s="88" t="s">
        <v>1362</v>
      </c>
      <c r="E487" s="89"/>
      <c r="F487" s="90">
        <v>222</v>
      </c>
      <c r="G487" s="91" t="str">
        <f>VLOOKUP(F487,'КОСГУ перечень 65н'!$A$2:$B$39,2,0)</f>
        <v>Транспортные услуги</v>
      </c>
      <c r="H487" s="92"/>
    </row>
    <row r="488" spans="1:8" s="124" customFormat="1" ht="15" customHeight="1" x14ac:dyDescent="0.25">
      <c r="A488" s="87"/>
      <c r="B488" s="87">
        <v>3122</v>
      </c>
      <c r="C488" s="87" t="s">
        <v>537</v>
      </c>
      <c r="D488" s="88" t="s">
        <v>1363</v>
      </c>
      <c r="E488" s="89"/>
      <c r="F488" s="90">
        <v>226</v>
      </c>
      <c r="G488" s="91" t="str">
        <f>VLOOKUP(F488,'КОСГУ перечень 65н'!$A$2:$B$39,2,0)</f>
        <v>Прочие работы, услуги</v>
      </c>
      <c r="H488" s="92"/>
    </row>
    <row r="489" spans="1:8" s="124" customFormat="1" ht="15" customHeight="1" x14ac:dyDescent="0.25">
      <c r="A489" s="87"/>
      <c r="B489" s="87">
        <v>3122</v>
      </c>
      <c r="C489" s="87" t="s">
        <v>538</v>
      </c>
      <c r="D489" s="88" t="s">
        <v>1364</v>
      </c>
      <c r="E489" s="89"/>
      <c r="F489" s="90">
        <v>310</v>
      </c>
      <c r="G489" s="91" t="str">
        <f>VLOOKUP(F489,'КОСГУ перечень 65н'!$A$2:$B$39,2,0)</f>
        <v>Увеличение стоимости основных средств</v>
      </c>
      <c r="H489" s="92"/>
    </row>
    <row r="490" spans="1:8" s="124" customFormat="1" ht="15" customHeight="1" x14ac:dyDescent="0.25">
      <c r="A490" s="87"/>
      <c r="B490" s="87">
        <v>3122</v>
      </c>
      <c r="C490" s="87" t="s">
        <v>539</v>
      </c>
      <c r="D490" s="88" t="s">
        <v>1365</v>
      </c>
      <c r="E490" s="89"/>
      <c r="F490" s="90">
        <v>340</v>
      </c>
      <c r="G490" s="91" t="str">
        <f>VLOOKUP(F490,'КОСГУ перечень 65н'!$A$2:$B$39,2,0)</f>
        <v>Увеличение стоимости материальных запасов</v>
      </c>
      <c r="H490" s="92"/>
    </row>
    <row r="491" spans="1:8" ht="120" customHeight="1" x14ac:dyDescent="0.25">
      <c r="A491" s="57">
        <v>5</v>
      </c>
      <c r="B491" s="58" t="s">
        <v>536</v>
      </c>
      <c r="C491" s="101" t="s">
        <v>921</v>
      </c>
      <c r="D491" s="59" t="s">
        <v>360</v>
      </c>
      <c r="E491" s="63"/>
      <c r="F491" s="60" t="s">
        <v>592</v>
      </c>
      <c r="G491" s="61" t="s">
        <v>919</v>
      </c>
    </row>
    <row r="492" spans="1:8" s="121" customFormat="1" ht="30" x14ac:dyDescent="0.25">
      <c r="A492" s="103">
        <v>6</v>
      </c>
      <c r="B492" s="104" t="s">
        <v>1211</v>
      </c>
      <c r="C492" s="105" t="s">
        <v>537</v>
      </c>
      <c r="D492" s="106" t="s">
        <v>1215</v>
      </c>
      <c r="E492" s="143"/>
      <c r="F492" s="140">
        <v>226</v>
      </c>
      <c r="G492" s="141" t="s">
        <v>1214</v>
      </c>
    </row>
    <row r="493" spans="1:8" s="121" customFormat="1" ht="60" x14ac:dyDescent="0.25">
      <c r="A493" s="103">
        <v>6</v>
      </c>
      <c r="B493" s="104" t="s">
        <v>1212</v>
      </c>
      <c r="C493" s="105" t="s">
        <v>538</v>
      </c>
      <c r="D493" s="106" t="s">
        <v>1215</v>
      </c>
      <c r="E493" s="143"/>
      <c r="F493" s="140">
        <v>310</v>
      </c>
      <c r="G493" s="141" t="s">
        <v>868</v>
      </c>
    </row>
    <row r="494" spans="1:8" s="121" customFormat="1" ht="30" x14ac:dyDescent="0.25">
      <c r="A494" s="103">
        <v>6</v>
      </c>
      <c r="B494" s="104" t="s">
        <v>1213</v>
      </c>
      <c r="C494" s="105" t="s">
        <v>539</v>
      </c>
      <c r="D494" s="106" t="s">
        <v>1215</v>
      </c>
      <c r="E494" s="143"/>
      <c r="F494" s="140">
        <v>340</v>
      </c>
      <c r="G494" s="141" t="s">
        <v>965</v>
      </c>
    </row>
    <row r="495" spans="1:8" ht="60" customHeight="1" x14ac:dyDescent="0.25">
      <c r="A495" s="57">
        <v>5</v>
      </c>
      <c r="B495" s="58" t="s">
        <v>537</v>
      </c>
      <c r="C495" s="101" t="s">
        <v>538</v>
      </c>
      <c r="D495" s="59" t="s">
        <v>361</v>
      </c>
      <c r="E495" s="63"/>
      <c r="F495" s="60">
        <v>310</v>
      </c>
      <c r="G495" s="61" t="s">
        <v>868</v>
      </c>
    </row>
    <row r="496" spans="1:8" ht="45" customHeight="1" x14ac:dyDescent="0.25">
      <c r="A496" s="57">
        <v>5</v>
      </c>
      <c r="B496" s="58" t="s">
        <v>538</v>
      </c>
      <c r="C496" s="101" t="s">
        <v>539</v>
      </c>
      <c r="D496" s="59" t="s">
        <v>362</v>
      </c>
      <c r="E496" s="63"/>
      <c r="F496" s="60">
        <v>340</v>
      </c>
      <c r="G496" s="61" t="s">
        <v>683</v>
      </c>
    </row>
    <row r="497" spans="1:8" ht="180" customHeight="1" x14ac:dyDescent="0.25">
      <c r="A497" s="57">
        <v>5</v>
      </c>
      <c r="B497" s="58" t="s">
        <v>539</v>
      </c>
      <c r="C497" s="101" t="s">
        <v>921</v>
      </c>
      <c r="D497" s="59" t="s">
        <v>363</v>
      </c>
      <c r="E497" s="63"/>
      <c r="F497" s="60" t="s">
        <v>206</v>
      </c>
      <c r="G497" s="61" t="s">
        <v>861</v>
      </c>
    </row>
    <row r="498" spans="1:8" s="121" customFormat="1" ht="60" x14ac:dyDescent="0.25">
      <c r="A498" s="103">
        <v>6</v>
      </c>
      <c r="B498" s="104" t="s">
        <v>1216</v>
      </c>
      <c r="C498" s="105" t="s">
        <v>538</v>
      </c>
      <c r="D498" s="106" t="s">
        <v>1209</v>
      </c>
      <c r="E498" s="143"/>
      <c r="F498" s="140">
        <v>310</v>
      </c>
      <c r="G498" s="141" t="s">
        <v>868</v>
      </c>
    </row>
    <row r="499" spans="1:8" s="121" customFormat="1" ht="30" x14ac:dyDescent="0.25">
      <c r="A499" s="103">
        <v>6</v>
      </c>
      <c r="B499" s="104" t="s">
        <v>1217</v>
      </c>
      <c r="C499" s="105" t="s">
        <v>539</v>
      </c>
      <c r="D499" s="106" t="s">
        <v>1210</v>
      </c>
      <c r="E499" s="143"/>
      <c r="F499" s="140">
        <v>340</v>
      </c>
      <c r="G499" s="141" t="s">
        <v>1052</v>
      </c>
    </row>
    <row r="500" spans="1:8" ht="105" customHeight="1" x14ac:dyDescent="0.25">
      <c r="A500" s="57">
        <v>5</v>
      </c>
      <c r="B500" s="58" t="s">
        <v>540</v>
      </c>
      <c r="C500" s="101" t="s">
        <v>537</v>
      </c>
      <c r="D500" s="59" t="s">
        <v>364</v>
      </c>
      <c r="E500" s="63"/>
      <c r="F500" s="60">
        <v>226</v>
      </c>
      <c r="G500" s="61" t="s">
        <v>682</v>
      </c>
    </row>
    <row r="501" spans="1:8" ht="30" customHeight="1" x14ac:dyDescent="0.25">
      <c r="A501" s="57">
        <v>5</v>
      </c>
      <c r="B501" s="58" t="s">
        <v>541</v>
      </c>
      <c r="C501" s="101" t="s">
        <v>536</v>
      </c>
      <c r="D501" s="59" t="s">
        <v>365</v>
      </c>
      <c r="E501" s="63"/>
      <c r="F501" s="60">
        <v>222</v>
      </c>
      <c r="G501" s="61" t="s">
        <v>869</v>
      </c>
    </row>
    <row r="502" spans="1:8" ht="165" customHeight="1" x14ac:dyDescent="0.25">
      <c r="A502" s="14">
        <v>3</v>
      </c>
      <c r="B502" s="14">
        <v>3130</v>
      </c>
      <c r="C502" s="14" t="s">
        <v>921</v>
      </c>
      <c r="D502" s="9" t="s">
        <v>27</v>
      </c>
      <c r="E502" s="9" t="s">
        <v>366</v>
      </c>
      <c r="F502" s="23" t="s">
        <v>476</v>
      </c>
      <c r="G502" s="26" t="s">
        <v>870</v>
      </c>
    </row>
    <row r="503" spans="1:8" ht="75" customHeight="1" x14ac:dyDescent="0.25">
      <c r="A503" s="15">
        <v>4</v>
      </c>
      <c r="B503" s="15">
        <v>3131</v>
      </c>
      <c r="C503" s="15" t="s">
        <v>921</v>
      </c>
      <c r="D503" s="11" t="s">
        <v>28</v>
      </c>
      <c r="E503" s="19"/>
      <c r="F503" s="21" t="s">
        <v>476</v>
      </c>
      <c r="G503" s="25" t="s">
        <v>814</v>
      </c>
    </row>
    <row r="504" spans="1:8" s="124" customFormat="1" ht="15" customHeight="1" x14ac:dyDescent="0.25">
      <c r="A504" s="87"/>
      <c r="B504" s="87">
        <v>3131</v>
      </c>
      <c r="C504" s="87" t="s">
        <v>543</v>
      </c>
      <c r="D504" s="88" t="s">
        <v>1366</v>
      </c>
      <c r="E504" s="89"/>
      <c r="F504" s="90">
        <v>222</v>
      </c>
      <c r="G504" s="91" t="str">
        <f>VLOOKUP(F504,'КОСГУ перечень 65н'!$A$2:$B$39,2,0)</f>
        <v>Транспортные услуги</v>
      </c>
      <c r="H504" s="92"/>
    </row>
    <row r="505" spans="1:8" s="124" customFormat="1" ht="15" customHeight="1" x14ac:dyDescent="0.25">
      <c r="A505" s="87"/>
      <c r="B505" s="87">
        <v>3131</v>
      </c>
      <c r="C505" s="87" t="s">
        <v>544</v>
      </c>
      <c r="D505" s="88" t="s">
        <v>1367</v>
      </c>
      <c r="E505" s="89"/>
      <c r="F505" s="90">
        <v>225</v>
      </c>
      <c r="G505" s="91" t="str">
        <f>VLOOKUP(F505,'КОСГУ перечень 65н'!$A$2:$B$39,2,0)</f>
        <v>Работы, услуги по содержанию имущества</v>
      </c>
      <c r="H505" s="92"/>
    </row>
    <row r="506" spans="1:8" s="124" customFormat="1" ht="15" customHeight="1" x14ac:dyDescent="0.25">
      <c r="A506" s="87"/>
      <c r="B506" s="87">
        <v>3131</v>
      </c>
      <c r="C506" s="87" t="s">
        <v>545</v>
      </c>
      <c r="D506" s="88" t="s">
        <v>1368</v>
      </c>
      <c r="E506" s="89"/>
      <c r="F506" s="90">
        <v>226</v>
      </c>
      <c r="G506" s="91" t="str">
        <f>VLOOKUP(F506,'КОСГУ перечень 65н'!$A$2:$B$39,2,0)</f>
        <v>Прочие работы, услуги</v>
      </c>
      <c r="H506" s="92"/>
    </row>
    <row r="507" spans="1:8" s="124" customFormat="1" ht="15" customHeight="1" x14ac:dyDescent="0.25">
      <c r="A507" s="87"/>
      <c r="B507" s="87">
        <v>3131</v>
      </c>
      <c r="C507" s="87" t="s">
        <v>546</v>
      </c>
      <c r="D507" s="88" t="s">
        <v>1369</v>
      </c>
      <c r="E507" s="89"/>
      <c r="F507" s="90">
        <v>310</v>
      </c>
      <c r="G507" s="91" t="str">
        <f>VLOOKUP(F507,'КОСГУ перечень 65н'!$A$2:$B$39,2,0)</f>
        <v>Увеличение стоимости основных средств</v>
      </c>
      <c r="H507" s="92"/>
    </row>
    <row r="508" spans="1:8" s="124" customFormat="1" ht="15" customHeight="1" x14ac:dyDescent="0.25">
      <c r="A508" s="87"/>
      <c r="B508" s="87">
        <v>3131</v>
      </c>
      <c r="C508" s="87" t="s">
        <v>547</v>
      </c>
      <c r="D508" s="88" t="s">
        <v>1370</v>
      </c>
      <c r="E508" s="89"/>
      <c r="F508" s="90">
        <v>340</v>
      </c>
      <c r="G508" s="91" t="str">
        <f>VLOOKUP(F508,'КОСГУ перечень 65н'!$A$2:$B$39,2,0)</f>
        <v>Увеличение стоимости материальных запасов</v>
      </c>
      <c r="H508" s="92"/>
    </row>
    <row r="509" spans="1:8" ht="60" customHeight="1" x14ac:dyDescent="0.25">
      <c r="A509" s="57">
        <v>5</v>
      </c>
      <c r="B509" s="58" t="s">
        <v>543</v>
      </c>
      <c r="C509" s="101" t="s">
        <v>544</v>
      </c>
      <c r="D509" s="59" t="s">
        <v>367</v>
      </c>
      <c r="E509" s="63"/>
      <c r="F509" s="60">
        <v>225</v>
      </c>
      <c r="G509" s="61" t="s">
        <v>810</v>
      </c>
    </row>
    <row r="510" spans="1:8" ht="75" customHeight="1" x14ac:dyDescent="0.25">
      <c r="A510" s="57">
        <v>5</v>
      </c>
      <c r="B510" s="58" t="s">
        <v>544</v>
      </c>
      <c r="C510" s="101" t="s">
        <v>544</v>
      </c>
      <c r="D510" s="59" t="s">
        <v>368</v>
      </c>
      <c r="E510" s="63"/>
      <c r="F510" s="60">
        <v>225</v>
      </c>
      <c r="G510" s="61" t="s">
        <v>810</v>
      </c>
    </row>
    <row r="511" spans="1:8" ht="45" customHeight="1" x14ac:dyDescent="0.25">
      <c r="A511" s="57">
        <v>5</v>
      </c>
      <c r="B511" s="58" t="s">
        <v>545</v>
      </c>
      <c r="C511" s="101" t="s">
        <v>547</v>
      </c>
      <c r="D511" s="59" t="s">
        <v>369</v>
      </c>
      <c r="E511" s="63"/>
      <c r="F511" s="60">
        <v>340</v>
      </c>
      <c r="G511" s="61" t="s">
        <v>683</v>
      </c>
    </row>
    <row r="512" spans="1:8" ht="105" customHeight="1" x14ac:dyDescent="0.25">
      <c r="A512" s="57">
        <v>5</v>
      </c>
      <c r="B512" s="58" t="s">
        <v>546</v>
      </c>
      <c r="C512" s="101" t="s">
        <v>921</v>
      </c>
      <c r="D512" s="59" t="s">
        <v>370</v>
      </c>
      <c r="E512" s="63"/>
      <c r="F512" s="60" t="s">
        <v>206</v>
      </c>
      <c r="G512" s="61" t="s">
        <v>871</v>
      </c>
    </row>
    <row r="513" spans="1:8" s="121" customFormat="1" ht="60" x14ac:dyDescent="0.25">
      <c r="A513" s="103">
        <v>6</v>
      </c>
      <c r="B513" s="104" t="s">
        <v>1218</v>
      </c>
      <c r="C513" s="105" t="s">
        <v>546</v>
      </c>
      <c r="D513" s="106" t="s">
        <v>1209</v>
      </c>
      <c r="E513" s="143"/>
      <c r="F513" s="140">
        <v>310</v>
      </c>
      <c r="G513" s="141" t="s">
        <v>868</v>
      </c>
    </row>
    <row r="514" spans="1:8" s="121" customFormat="1" ht="30" x14ac:dyDescent="0.25">
      <c r="A514" s="103">
        <v>6</v>
      </c>
      <c r="B514" s="104" t="s">
        <v>1218</v>
      </c>
      <c r="C514" s="105" t="s">
        <v>547</v>
      </c>
      <c r="D514" s="106" t="s">
        <v>1210</v>
      </c>
      <c r="E514" s="143"/>
      <c r="F514" s="140">
        <v>340</v>
      </c>
      <c r="G514" s="141" t="s">
        <v>1219</v>
      </c>
    </row>
    <row r="515" spans="1:8" ht="105" customHeight="1" x14ac:dyDescent="0.25">
      <c r="A515" s="57">
        <v>5</v>
      </c>
      <c r="B515" s="58" t="s">
        <v>547</v>
      </c>
      <c r="C515" s="101" t="s">
        <v>545</v>
      </c>
      <c r="D515" s="59" t="s">
        <v>371</v>
      </c>
      <c r="E515" s="63"/>
      <c r="F515" s="60">
        <v>226</v>
      </c>
      <c r="G515" s="61" t="s">
        <v>682</v>
      </c>
    </row>
    <row r="516" spans="1:8" ht="30" customHeight="1" x14ac:dyDescent="0.25">
      <c r="A516" s="57">
        <v>5</v>
      </c>
      <c r="B516" s="58" t="s">
        <v>548</v>
      </c>
      <c r="C516" s="101" t="s">
        <v>543</v>
      </c>
      <c r="D516" s="59" t="s">
        <v>372</v>
      </c>
      <c r="E516" s="63"/>
      <c r="F516" s="60">
        <v>222</v>
      </c>
      <c r="G516" s="61" t="s">
        <v>867</v>
      </c>
    </row>
    <row r="517" spans="1:8" ht="75" customHeight="1" x14ac:dyDescent="0.25">
      <c r="A517" s="15">
        <v>4</v>
      </c>
      <c r="B517" s="15">
        <v>3132</v>
      </c>
      <c r="C517" s="15" t="s">
        <v>921</v>
      </c>
      <c r="D517" s="11" t="s">
        <v>29</v>
      </c>
      <c r="E517" s="18"/>
      <c r="F517" s="21" t="s">
        <v>476</v>
      </c>
      <c r="G517" s="25" t="s">
        <v>814</v>
      </c>
    </row>
    <row r="518" spans="1:8" s="124" customFormat="1" ht="15" customHeight="1" x14ac:dyDescent="0.25">
      <c r="A518" s="87"/>
      <c r="B518" s="87">
        <v>3132</v>
      </c>
      <c r="C518" s="87" t="s">
        <v>549</v>
      </c>
      <c r="D518" s="88" t="s">
        <v>1371</v>
      </c>
      <c r="E518" s="134"/>
      <c r="F518" s="90">
        <v>222</v>
      </c>
      <c r="G518" s="91" t="str">
        <f>VLOOKUP(F518,'КОСГУ перечень 65н'!$A$2:$B$39,2,0)</f>
        <v>Транспортные услуги</v>
      </c>
      <c r="H518" s="92"/>
    </row>
    <row r="519" spans="1:8" s="124" customFormat="1" ht="15" customHeight="1" x14ac:dyDescent="0.25">
      <c r="A519" s="87"/>
      <c r="B519" s="87">
        <v>3132</v>
      </c>
      <c r="C519" s="87" t="s">
        <v>550</v>
      </c>
      <c r="D519" s="88" t="s">
        <v>1372</v>
      </c>
      <c r="E519" s="134"/>
      <c r="F519" s="90">
        <v>225</v>
      </c>
      <c r="G519" s="91" t="str">
        <f>VLOOKUP(F519,'КОСГУ перечень 65н'!$A$2:$B$39,2,0)</f>
        <v>Работы, услуги по содержанию имущества</v>
      </c>
      <c r="H519" s="92"/>
    </row>
    <row r="520" spans="1:8" s="124" customFormat="1" ht="15" customHeight="1" x14ac:dyDescent="0.25">
      <c r="A520" s="87"/>
      <c r="B520" s="87">
        <v>3132</v>
      </c>
      <c r="C520" s="87" t="s">
        <v>551</v>
      </c>
      <c r="D520" s="88" t="s">
        <v>1373</v>
      </c>
      <c r="E520" s="134"/>
      <c r="F520" s="90">
        <v>226</v>
      </c>
      <c r="G520" s="91" t="str">
        <f>VLOOKUP(F520,'КОСГУ перечень 65н'!$A$2:$B$39,2,0)</f>
        <v>Прочие работы, услуги</v>
      </c>
      <c r="H520" s="92"/>
    </row>
    <row r="521" spans="1:8" s="124" customFormat="1" ht="15" customHeight="1" x14ac:dyDescent="0.25">
      <c r="A521" s="87"/>
      <c r="B521" s="87">
        <v>3132</v>
      </c>
      <c r="C521" s="87" t="s">
        <v>552</v>
      </c>
      <c r="D521" s="88" t="s">
        <v>1374</v>
      </c>
      <c r="E521" s="134"/>
      <c r="F521" s="90">
        <v>310</v>
      </c>
      <c r="G521" s="91" t="str">
        <f>VLOOKUP(F521,'КОСГУ перечень 65н'!$A$2:$B$39,2,0)</f>
        <v>Увеличение стоимости основных средств</v>
      </c>
      <c r="H521" s="92"/>
    </row>
    <row r="522" spans="1:8" s="124" customFormat="1" ht="15" customHeight="1" x14ac:dyDescent="0.25">
      <c r="A522" s="87"/>
      <c r="B522" s="87">
        <v>3132</v>
      </c>
      <c r="C522" s="87" t="s">
        <v>553</v>
      </c>
      <c r="D522" s="88" t="s">
        <v>1375</v>
      </c>
      <c r="E522" s="134"/>
      <c r="F522" s="90">
        <v>340</v>
      </c>
      <c r="G522" s="91" t="str">
        <f>VLOOKUP(F522,'КОСГУ перечень 65н'!$A$2:$B$39,2,0)</f>
        <v>Увеличение стоимости материальных запасов</v>
      </c>
      <c r="H522" s="92"/>
    </row>
    <row r="523" spans="1:8" ht="60" customHeight="1" x14ac:dyDescent="0.25">
      <c r="A523" s="57">
        <v>5</v>
      </c>
      <c r="B523" s="58" t="s">
        <v>549</v>
      </c>
      <c r="C523" s="101" t="s">
        <v>550</v>
      </c>
      <c r="D523" s="59" t="s">
        <v>373</v>
      </c>
      <c r="E523" s="73"/>
      <c r="F523" s="60">
        <v>225</v>
      </c>
      <c r="G523" s="61" t="s">
        <v>810</v>
      </c>
    </row>
    <row r="524" spans="1:8" ht="60" customHeight="1" x14ac:dyDescent="0.25">
      <c r="A524" s="57">
        <v>5</v>
      </c>
      <c r="B524" s="58" t="s">
        <v>550</v>
      </c>
      <c r="C524" s="101" t="s">
        <v>550</v>
      </c>
      <c r="D524" s="59" t="s">
        <v>374</v>
      </c>
      <c r="E524" s="73"/>
      <c r="F524" s="60">
        <v>225</v>
      </c>
      <c r="G524" s="61" t="s">
        <v>810</v>
      </c>
    </row>
    <row r="525" spans="1:8" ht="60" customHeight="1" x14ac:dyDescent="0.25">
      <c r="A525" s="57">
        <v>5</v>
      </c>
      <c r="B525" s="58" t="s">
        <v>551</v>
      </c>
      <c r="C525" s="101" t="s">
        <v>550</v>
      </c>
      <c r="D525" s="59" t="s">
        <v>375</v>
      </c>
      <c r="E525" s="73"/>
      <c r="F525" s="60">
        <v>225</v>
      </c>
      <c r="G525" s="61" t="s">
        <v>810</v>
      </c>
    </row>
    <row r="526" spans="1:8" ht="60" customHeight="1" x14ac:dyDescent="0.25">
      <c r="A526" s="57">
        <v>5</v>
      </c>
      <c r="B526" s="58" t="s">
        <v>552</v>
      </c>
      <c r="C526" s="101" t="s">
        <v>553</v>
      </c>
      <c r="D526" s="59" t="s">
        <v>376</v>
      </c>
      <c r="E526" s="73"/>
      <c r="F526" s="60">
        <v>340</v>
      </c>
      <c r="G526" s="71" t="s">
        <v>681</v>
      </c>
    </row>
    <row r="527" spans="1:8" ht="105" customHeight="1" x14ac:dyDescent="0.25">
      <c r="A527" s="57">
        <v>5</v>
      </c>
      <c r="B527" s="58" t="s">
        <v>553</v>
      </c>
      <c r="C527" s="101" t="s">
        <v>921</v>
      </c>
      <c r="D527" s="59" t="s">
        <v>377</v>
      </c>
      <c r="E527" s="73"/>
      <c r="F527" s="60" t="s">
        <v>206</v>
      </c>
      <c r="G527" s="61" t="s">
        <v>872</v>
      </c>
    </row>
    <row r="528" spans="1:8" s="121" customFormat="1" ht="60" x14ac:dyDescent="0.25">
      <c r="A528" s="103">
        <v>6</v>
      </c>
      <c r="B528" s="104" t="s">
        <v>1220</v>
      </c>
      <c r="C528" s="105" t="s">
        <v>552</v>
      </c>
      <c r="D528" s="106" t="s">
        <v>1209</v>
      </c>
      <c r="E528" s="155"/>
      <c r="F528" s="140">
        <v>310</v>
      </c>
      <c r="G528" s="141" t="s">
        <v>868</v>
      </c>
    </row>
    <row r="529" spans="1:8" s="121" customFormat="1" ht="30" x14ac:dyDescent="0.25">
      <c r="A529" s="103">
        <v>6</v>
      </c>
      <c r="B529" s="104" t="s">
        <v>1221</v>
      </c>
      <c r="C529" s="105" t="s">
        <v>553</v>
      </c>
      <c r="D529" s="106" t="s">
        <v>1210</v>
      </c>
      <c r="E529" s="155"/>
      <c r="F529" s="140">
        <v>340</v>
      </c>
      <c r="G529" s="141" t="s">
        <v>1222</v>
      </c>
    </row>
    <row r="530" spans="1:8" ht="120" customHeight="1" x14ac:dyDescent="0.25">
      <c r="A530" s="57">
        <v>5</v>
      </c>
      <c r="B530" s="58" t="s">
        <v>554</v>
      </c>
      <c r="C530" s="101" t="s">
        <v>551</v>
      </c>
      <c r="D530" s="59" t="s">
        <v>378</v>
      </c>
      <c r="E530" s="73"/>
      <c r="F530" s="60">
        <v>226</v>
      </c>
      <c r="G530" s="61" t="s">
        <v>684</v>
      </c>
    </row>
    <row r="531" spans="1:8" ht="30" customHeight="1" x14ac:dyDescent="0.25">
      <c r="A531" s="57">
        <v>5</v>
      </c>
      <c r="B531" s="58" t="s">
        <v>555</v>
      </c>
      <c r="C531" s="101" t="s">
        <v>549</v>
      </c>
      <c r="D531" s="59" t="s">
        <v>379</v>
      </c>
      <c r="E531" s="73"/>
      <c r="F531" s="60">
        <v>222</v>
      </c>
      <c r="G531" s="61" t="s">
        <v>869</v>
      </c>
    </row>
    <row r="532" spans="1:8" ht="135" customHeight="1" x14ac:dyDescent="0.25">
      <c r="A532" s="14">
        <v>3</v>
      </c>
      <c r="B532" s="14">
        <v>3140</v>
      </c>
      <c r="C532" s="14" t="s">
        <v>921</v>
      </c>
      <c r="D532" s="9" t="s">
        <v>30</v>
      </c>
      <c r="E532" s="9" t="s">
        <v>380</v>
      </c>
      <c r="F532" s="23" t="s">
        <v>526</v>
      </c>
      <c r="G532" s="26" t="s">
        <v>864</v>
      </c>
    </row>
    <row r="533" spans="1:8" ht="60" customHeight="1" x14ac:dyDescent="0.25">
      <c r="A533" s="15">
        <v>4</v>
      </c>
      <c r="B533" s="15">
        <v>3141</v>
      </c>
      <c r="C533" s="15" t="s">
        <v>921</v>
      </c>
      <c r="D533" s="11" t="s">
        <v>31</v>
      </c>
      <c r="E533" s="19"/>
      <c r="F533" s="21" t="s">
        <v>526</v>
      </c>
      <c r="G533" s="25" t="s">
        <v>864</v>
      </c>
    </row>
    <row r="534" spans="1:8" s="124" customFormat="1" ht="15" customHeight="1" x14ac:dyDescent="0.25">
      <c r="A534" s="87"/>
      <c r="B534" s="87">
        <v>3141</v>
      </c>
      <c r="C534" s="87" t="s">
        <v>556</v>
      </c>
      <c r="D534" s="88" t="s">
        <v>1376</v>
      </c>
      <c r="E534" s="89"/>
      <c r="F534" s="90">
        <v>222</v>
      </c>
      <c r="G534" s="91" t="str">
        <f>VLOOKUP(F534,'КОСГУ перечень 65н'!$A$2:$B$39,2,0)</f>
        <v>Транспортные услуги</v>
      </c>
      <c r="H534" s="92"/>
    </row>
    <row r="535" spans="1:8" s="124" customFormat="1" ht="15" customHeight="1" x14ac:dyDescent="0.25">
      <c r="A535" s="87"/>
      <c r="B535" s="87">
        <v>3141</v>
      </c>
      <c r="C535" s="87" t="s">
        <v>557</v>
      </c>
      <c r="D535" s="88" t="s">
        <v>1377</v>
      </c>
      <c r="E535" s="89"/>
      <c r="F535" s="90">
        <v>226</v>
      </c>
      <c r="G535" s="91" t="str">
        <f>VLOOKUP(F535,'КОСГУ перечень 65н'!$A$2:$B$39,2,0)</f>
        <v>Прочие работы, услуги</v>
      </c>
      <c r="H535" s="92"/>
    </row>
    <row r="536" spans="1:8" s="124" customFormat="1" ht="15" customHeight="1" x14ac:dyDescent="0.25">
      <c r="A536" s="87"/>
      <c r="B536" s="87">
        <v>3141</v>
      </c>
      <c r="C536" s="87" t="s">
        <v>558</v>
      </c>
      <c r="D536" s="88" t="s">
        <v>1378</v>
      </c>
      <c r="E536" s="89"/>
      <c r="F536" s="90">
        <v>310</v>
      </c>
      <c r="G536" s="91" t="str">
        <f>VLOOKUP(F536,'КОСГУ перечень 65н'!$A$2:$B$39,2,0)</f>
        <v>Увеличение стоимости основных средств</v>
      </c>
      <c r="H536" s="92"/>
    </row>
    <row r="537" spans="1:8" s="124" customFormat="1" ht="15" customHeight="1" x14ac:dyDescent="0.25">
      <c r="A537" s="87"/>
      <c r="B537" s="87">
        <v>3141</v>
      </c>
      <c r="C537" s="87" t="s">
        <v>559</v>
      </c>
      <c r="D537" s="88" t="s">
        <v>1379</v>
      </c>
      <c r="E537" s="89"/>
      <c r="F537" s="90">
        <v>340</v>
      </c>
      <c r="G537" s="91" t="str">
        <f>VLOOKUP(F537,'КОСГУ перечень 65н'!$A$2:$B$39,2,0)</f>
        <v>Увеличение стоимости материальных запасов</v>
      </c>
      <c r="H537" s="92"/>
    </row>
    <row r="538" spans="1:8" ht="60" customHeight="1" x14ac:dyDescent="0.25">
      <c r="A538" s="57">
        <v>5</v>
      </c>
      <c r="B538" s="58" t="s">
        <v>556</v>
      </c>
      <c r="C538" s="101" t="s">
        <v>558</v>
      </c>
      <c r="D538" s="59" t="s">
        <v>381</v>
      </c>
      <c r="E538" s="63"/>
      <c r="F538" s="60">
        <v>310</v>
      </c>
      <c r="G538" s="61" t="s">
        <v>674</v>
      </c>
    </row>
    <row r="539" spans="1:8" ht="75" customHeight="1" x14ac:dyDescent="0.25">
      <c r="A539" s="57">
        <v>5</v>
      </c>
      <c r="B539" s="58" t="s">
        <v>557</v>
      </c>
      <c r="C539" s="101" t="s">
        <v>558</v>
      </c>
      <c r="D539" s="59" t="s">
        <v>382</v>
      </c>
      <c r="E539" s="63"/>
      <c r="F539" s="60">
        <v>310</v>
      </c>
      <c r="G539" s="61" t="s">
        <v>596</v>
      </c>
    </row>
    <row r="540" spans="1:8" ht="45" customHeight="1" x14ac:dyDescent="0.25">
      <c r="A540" s="57">
        <v>5</v>
      </c>
      <c r="B540" s="58" t="s">
        <v>558</v>
      </c>
      <c r="C540" s="101" t="s">
        <v>559</v>
      </c>
      <c r="D540" s="59" t="s">
        <v>383</v>
      </c>
      <c r="E540" s="63"/>
      <c r="F540" s="60">
        <v>340</v>
      </c>
      <c r="G540" s="61" t="s">
        <v>595</v>
      </c>
    </row>
    <row r="541" spans="1:8" ht="120" customHeight="1" x14ac:dyDescent="0.25">
      <c r="A541" s="57">
        <v>5</v>
      </c>
      <c r="B541" s="58" t="s">
        <v>559</v>
      </c>
      <c r="C541" s="101" t="s">
        <v>921</v>
      </c>
      <c r="D541" s="59" t="s">
        <v>370</v>
      </c>
      <c r="E541" s="63"/>
      <c r="F541" s="60" t="s">
        <v>206</v>
      </c>
      <c r="G541" s="61" t="s">
        <v>678</v>
      </c>
    </row>
    <row r="542" spans="1:8" s="121" customFormat="1" ht="90" x14ac:dyDescent="0.25">
      <c r="A542" s="103">
        <v>6</v>
      </c>
      <c r="B542" s="104" t="s">
        <v>1223</v>
      </c>
      <c r="C542" s="105" t="s">
        <v>558</v>
      </c>
      <c r="D542" s="106" t="s">
        <v>1209</v>
      </c>
      <c r="E542" s="143"/>
      <c r="F542" s="140">
        <v>310</v>
      </c>
      <c r="G542" s="141" t="s">
        <v>1225</v>
      </c>
    </row>
    <row r="543" spans="1:8" s="121" customFormat="1" ht="30" x14ac:dyDescent="0.25">
      <c r="A543" s="103">
        <v>6</v>
      </c>
      <c r="B543" s="104" t="s">
        <v>1224</v>
      </c>
      <c r="C543" s="105" t="s">
        <v>559</v>
      </c>
      <c r="D543" s="106" t="s">
        <v>1210</v>
      </c>
      <c r="E543" s="143"/>
      <c r="F543" s="140">
        <v>340</v>
      </c>
      <c r="G543" s="141" t="s">
        <v>648</v>
      </c>
    </row>
    <row r="544" spans="1:8" ht="60" customHeight="1" x14ac:dyDescent="0.25">
      <c r="A544" s="57">
        <v>5</v>
      </c>
      <c r="B544" s="58" t="s">
        <v>560</v>
      </c>
      <c r="C544" s="101" t="s">
        <v>557</v>
      </c>
      <c r="D544" s="59" t="s">
        <v>384</v>
      </c>
      <c r="E544" s="63"/>
      <c r="F544" s="60">
        <v>226</v>
      </c>
      <c r="G544" s="61" t="s">
        <v>601</v>
      </c>
    </row>
    <row r="545" spans="1:8" ht="60" customHeight="1" x14ac:dyDescent="0.25">
      <c r="A545" s="57">
        <v>5</v>
      </c>
      <c r="B545" s="58" t="s">
        <v>561</v>
      </c>
      <c r="C545" s="101" t="s">
        <v>556</v>
      </c>
      <c r="D545" s="59" t="s">
        <v>385</v>
      </c>
      <c r="E545" s="63"/>
      <c r="F545" s="60">
        <v>222</v>
      </c>
      <c r="G545" s="61" t="s">
        <v>602</v>
      </c>
    </row>
    <row r="546" spans="1:8" ht="60" customHeight="1" x14ac:dyDescent="0.25">
      <c r="A546" s="15">
        <v>4</v>
      </c>
      <c r="B546" s="15">
        <v>3142</v>
      </c>
      <c r="C546" s="15" t="s">
        <v>921</v>
      </c>
      <c r="D546" s="11" t="s">
        <v>32</v>
      </c>
      <c r="E546" s="19"/>
      <c r="F546" s="21" t="s">
        <v>526</v>
      </c>
      <c r="G546" s="25" t="s">
        <v>864</v>
      </c>
    </row>
    <row r="547" spans="1:8" s="124" customFormat="1" ht="15" customHeight="1" x14ac:dyDescent="0.25">
      <c r="A547" s="87"/>
      <c r="B547" s="87">
        <v>3142</v>
      </c>
      <c r="C547" s="87" t="s">
        <v>562</v>
      </c>
      <c r="D547" s="88" t="s">
        <v>1380</v>
      </c>
      <c r="E547" s="89"/>
      <c r="F547" s="90">
        <v>222</v>
      </c>
      <c r="G547" s="91" t="str">
        <f>VLOOKUP(F547,'КОСГУ перечень 65н'!$A$2:$B$39,2,0)</f>
        <v>Транспортные услуги</v>
      </c>
      <c r="H547" s="92"/>
    </row>
    <row r="548" spans="1:8" s="124" customFormat="1" ht="15" customHeight="1" x14ac:dyDescent="0.25">
      <c r="A548" s="87"/>
      <c r="B548" s="87">
        <v>3142</v>
      </c>
      <c r="C548" s="87" t="s">
        <v>563</v>
      </c>
      <c r="D548" s="88" t="s">
        <v>1381</v>
      </c>
      <c r="E548" s="89"/>
      <c r="F548" s="90">
        <v>226</v>
      </c>
      <c r="G548" s="91" t="str">
        <f>VLOOKUP(F548,'КОСГУ перечень 65н'!$A$2:$B$39,2,0)</f>
        <v>Прочие работы, услуги</v>
      </c>
      <c r="H548" s="92"/>
    </row>
    <row r="549" spans="1:8" s="124" customFormat="1" ht="15" customHeight="1" x14ac:dyDescent="0.25">
      <c r="A549" s="87"/>
      <c r="B549" s="87">
        <v>3142</v>
      </c>
      <c r="C549" s="87" t="s">
        <v>564</v>
      </c>
      <c r="D549" s="88" t="s">
        <v>1382</v>
      </c>
      <c r="E549" s="89"/>
      <c r="F549" s="90">
        <v>310</v>
      </c>
      <c r="G549" s="91" t="str">
        <f>VLOOKUP(F549,'КОСГУ перечень 65н'!$A$2:$B$39,2,0)</f>
        <v>Увеличение стоимости основных средств</v>
      </c>
      <c r="H549" s="92"/>
    </row>
    <row r="550" spans="1:8" s="124" customFormat="1" ht="15" customHeight="1" x14ac:dyDescent="0.25">
      <c r="A550" s="87"/>
      <c r="B550" s="87">
        <v>3142</v>
      </c>
      <c r="C550" s="87" t="s">
        <v>565</v>
      </c>
      <c r="D550" s="88" t="s">
        <v>1383</v>
      </c>
      <c r="E550" s="89"/>
      <c r="F550" s="90">
        <v>340</v>
      </c>
      <c r="G550" s="91" t="str">
        <f>VLOOKUP(F550,'КОСГУ перечень 65н'!$A$2:$B$39,2,0)</f>
        <v>Увеличение стоимости материальных запасов</v>
      </c>
      <c r="H550" s="92"/>
    </row>
    <row r="551" spans="1:8" ht="45" customHeight="1" x14ac:dyDescent="0.25">
      <c r="A551" s="57">
        <v>5</v>
      </c>
      <c r="B551" s="58" t="s">
        <v>562</v>
      </c>
      <c r="C551" s="101" t="s">
        <v>564</v>
      </c>
      <c r="D551" s="59" t="s">
        <v>386</v>
      </c>
      <c r="E551" s="63"/>
      <c r="F551" s="60">
        <v>310</v>
      </c>
      <c r="G551" s="61" t="s">
        <v>605</v>
      </c>
    </row>
    <row r="552" spans="1:8" s="4" customFormat="1" ht="45" customHeight="1" x14ac:dyDescent="0.25">
      <c r="A552" s="57">
        <v>5</v>
      </c>
      <c r="B552" s="58" t="s">
        <v>563</v>
      </c>
      <c r="C552" s="101" t="s">
        <v>565</v>
      </c>
      <c r="D552" s="59" t="s">
        <v>387</v>
      </c>
      <c r="E552" s="63"/>
      <c r="F552" s="60">
        <v>340</v>
      </c>
      <c r="G552" s="61" t="s">
        <v>648</v>
      </c>
    </row>
    <row r="553" spans="1:8" ht="90" customHeight="1" x14ac:dyDescent="0.25">
      <c r="A553" s="57">
        <v>5</v>
      </c>
      <c r="B553" s="58" t="s">
        <v>564</v>
      </c>
      <c r="C553" s="101" t="s">
        <v>921</v>
      </c>
      <c r="D553" s="59" t="s">
        <v>388</v>
      </c>
      <c r="E553" s="63"/>
      <c r="F553" s="60" t="s">
        <v>206</v>
      </c>
      <c r="G553" s="61" t="s">
        <v>920</v>
      </c>
    </row>
    <row r="554" spans="1:8" s="121" customFormat="1" ht="60" x14ac:dyDescent="0.25">
      <c r="A554" s="103">
        <v>6</v>
      </c>
      <c r="B554" s="104" t="s">
        <v>1226</v>
      </c>
      <c r="C554" s="105" t="s">
        <v>564</v>
      </c>
      <c r="D554" s="106" t="s">
        <v>1209</v>
      </c>
      <c r="E554" s="143"/>
      <c r="F554" s="140">
        <v>310</v>
      </c>
      <c r="G554" s="141" t="s">
        <v>1227</v>
      </c>
    </row>
    <row r="555" spans="1:8" s="121" customFormat="1" ht="30" x14ac:dyDescent="0.25">
      <c r="A555" s="103">
        <v>6</v>
      </c>
      <c r="B555" s="104" t="s">
        <v>1230</v>
      </c>
      <c r="C555" s="105" t="s">
        <v>565</v>
      </c>
      <c r="D555" s="106" t="s">
        <v>1210</v>
      </c>
      <c r="E555" s="143"/>
      <c r="F555" s="140">
        <v>340</v>
      </c>
      <c r="G555" s="141" t="s">
        <v>648</v>
      </c>
    </row>
    <row r="556" spans="1:8" ht="45" customHeight="1" x14ac:dyDescent="0.25">
      <c r="A556" s="57">
        <v>5</v>
      </c>
      <c r="B556" s="58" t="s">
        <v>565</v>
      </c>
      <c r="C556" s="101" t="s">
        <v>565</v>
      </c>
      <c r="D556" s="59" t="s">
        <v>389</v>
      </c>
      <c r="E556" s="63"/>
      <c r="F556" s="60">
        <v>340</v>
      </c>
      <c r="G556" s="61" t="s">
        <v>595</v>
      </c>
    </row>
    <row r="557" spans="1:8" ht="120" customHeight="1" x14ac:dyDescent="0.25">
      <c r="A557" s="57">
        <v>5</v>
      </c>
      <c r="B557" s="58" t="s">
        <v>566</v>
      </c>
      <c r="C557" s="101" t="s">
        <v>921</v>
      </c>
      <c r="D557" s="59" t="s">
        <v>377</v>
      </c>
      <c r="E557" s="63"/>
      <c r="F557" s="60" t="s">
        <v>206</v>
      </c>
      <c r="G557" s="61" t="s">
        <v>678</v>
      </c>
    </row>
    <row r="558" spans="1:8" s="121" customFormat="1" ht="90" x14ac:dyDescent="0.25">
      <c r="A558" s="103">
        <v>6</v>
      </c>
      <c r="B558" s="104" t="s">
        <v>1228</v>
      </c>
      <c r="C558" s="105" t="s">
        <v>564</v>
      </c>
      <c r="D558" s="106" t="s">
        <v>1209</v>
      </c>
      <c r="E558" s="143"/>
      <c r="F558" s="140">
        <v>310</v>
      </c>
      <c r="G558" s="141" t="s">
        <v>1231</v>
      </c>
    </row>
    <row r="559" spans="1:8" s="121" customFormat="1" ht="30" x14ac:dyDescent="0.25">
      <c r="A559" s="103">
        <v>6</v>
      </c>
      <c r="B559" s="104" t="s">
        <v>1229</v>
      </c>
      <c r="C559" s="105" t="s">
        <v>565</v>
      </c>
      <c r="D559" s="106" t="s">
        <v>1210</v>
      </c>
      <c r="E559" s="143"/>
      <c r="F559" s="140">
        <v>340</v>
      </c>
      <c r="G559" s="141" t="s">
        <v>648</v>
      </c>
    </row>
    <row r="560" spans="1:8" ht="75" customHeight="1" x14ac:dyDescent="0.25">
      <c r="A560" s="57">
        <v>5</v>
      </c>
      <c r="B560" s="58" t="s">
        <v>567</v>
      </c>
      <c r="C560" s="101" t="s">
        <v>563</v>
      </c>
      <c r="D560" s="59" t="s">
        <v>390</v>
      </c>
      <c r="E560" s="63"/>
      <c r="F560" s="60">
        <v>226</v>
      </c>
      <c r="G560" s="61" t="s">
        <v>601</v>
      </c>
    </row>
    <row r="561" spans="1:8" ht="45" customHeight="1" x14ac:dyDescent="0.25">
      <c r="A561" s="57">
        <v>5</v>
      </c>
      <c r="B561" s="58" t="s">
        <v>568</v>
      </c>
      <c r="C561" s="101" t="s">
        <v>562</v>
      </c>
      <c r="D561" s="59" t="s">
        <v>391</v>
      </c>
      <c r="E561" s="63"/>
      <c r="F561" s="60">
        <v>222</v>
      </c>
      <c r="G561" s="61" t="s">
        <v>873</v>
      </c>
    </row>
    <row r="562" spans="1:8" ht="75" customHeight="1" x14ac:dyDescent="0.25">
      <c r="A562" s="15">
        <v>4</v>
      </c>
      <c r="B562" s="15">
        <v>3143</v>
      </c>
      <c r="C562" s="15" t="s">
        <v>921</v>
      </c>
      <c r="D562" s="11" t="s">
        <v>33</v>
      </c>
      <c r="E562" s="19"/>
      <c r="F562" s="21" t="s">
        <v>476</v>
      </c>
      <c r="G562" s="25" t="s">
        <v>814</v>
      </c>
    </row>
    <row r="563" spans="1:8" s="124" customFormat="1" ht="15" customHeight="1" x14ac:dyDescent="0.25">
      <c r="A563" s="87"/>
      <c r="B563" s="87">
        <v>3143</v>
      </c>
      <c r="C563" s="87" t="s">
        <v>569</v>
      </c>
      <c r="D563" s="88" t="s">
        <v>1384</v>
      </c>
      <c r="E563" s="89"/>
      <c r="F563" s="90">
        <v>222</v>
      </c>
      <c r="G563" s="91" t="str">
        <f>VLOOKUP(F563,'КОСГУ перечень 65н'!$A$2:$B$39,2,0)</f>
        <v>Транспортные услуги</v>
      </c>
      <c r="H563" s="92"/>
    </row>
    <row r="564" spans="1:8" s="124" customFormat="1" ht="15" customHeight="1" x14ac:dyDescent="0.25">
      <c r="A564" s="87"/>
      <c r="B564" s="87">
        <v>3143</v>
      </c>
      <c r="C564" s="87" t="s">
        <v>570</v>
      </c>
      <c r="D564" s="88" t="s">
        <v>1385</v>
      </c>
      <c r="E564" s="89"/>
      <c r="F564" s="90">
        <v>225</v>
      </c>
      <c r="G564" s="91" t="str">
        <f>VLOOKUP(F564,'КОСГУ перечень 65н'!$A$2:$B$39,2,0)</f>
        <v>Работы, услуги по содержанию имущества</v>
      </c>
      <c r="H564" s="92"/>
    </row>
    <row r="565" spans="1:8" s="124" customFormat="1" ht="15" customHeight="1" x14ac:dyDescent="0.25">
      <c r="A565" s="87"/>
      <c r="B565" s="87">
        <v>3143</v>
      </c>
      <c r="C565" s="87" t="s">
        <v>571</v>
      </c>
      <c r="D565" s="88" t="s">
        <v>1386</v>
      </c>
      <c r="E565" s="89"/>
      <c r="F565" s="90">
        <v>226</v>
      </c>
      <c r="G565" s="91" t="str">
        <f>VLOOKUP(F565,'КОСГУ перечень 65н'!$A$2:$B$39,2,0)</f>
        <v>Прочие работы, услуги</v>
      </c>
      <c r="H565" s="92"/>
    </row>
    <row r="566" spans="1:8" s="124" customFormat="1" ht="15" customHeight="1" x14ac:dyDescent="0.25">
      <c r="A566" s="87"/>
      <c r="B566" s="87">
        <v>3143</v>
      </c>
      <c r="C566" s="87" t="s">
        <v>572</v>
      </c>
      <c r="D566" s="88" t="s">
        <v>1387</v>
      </c>
      <c r="E566" s="89"/>
      <c r="F566" s="90">
        <v>310</v>
      </c>
      <c r="G566" s="91" t="str">
        <f>VLOOKUP(F566,'КОСГУ перечень 65н'!$A$2:$B$39,2,0)</f>
        <v>Увеличение стоимости основных средств</v>
      </c>
      <c r="H566" s="92"/>
    </row>
    <row r="567" spans="1:8" s="124" customFormat="1" ht="15" customHeight="1" x14ac:dyDescent="0.25">
      <c r="A567" s="87"/>
      <c r="B567" s="87">
        <v>3143</v>
      </c>
      <c r="C567" s="87" t="s">
        <v>573</v>
      </c>
      <c r="D567" s="88" t="s">
        <v>1388</v>
      </c>
      <c r="E567" s="89"/>
      <c r="F567" s="90">
        <v>340</v>
      </c>
      <c r="G567" s="91" t="str">
        <f>VLOOKUP(F567,'КОСГУ перечень 65н'!$A$2:$B$39,2,0)</f>
        <v>Увеличение стоимости материальных запасов</v>
      </c>
      <c r="H567" s="92"/>
    </row>
    <row r="568" spans="1:8" ht="105" customHeight="1" x14ac:dyDescent="0.25">
      <c r="A568" s="57">
        <v>5</v>
      </c>
      <c r="B568" s="58" t="s">
        <v>569</v>
      </c>
      <c r="C568" s="101" t="s">
        <v>570</v>
      </c>
      <c r="D568" s="59" t="s">
        <v>392</v>
      </c>
      <c r="E568" s="63"/>
      <c r="F568" s="60">
        <v>225</v>
      </c>
      <c r="G568" s="61" t="s">
        <v>658</v>
      </c>
    </row>
    <row r="569" spans="1:8" s="5" customFormat="1" ht="135" customHeight="1" x14ac:dyDescent="0.25">
      <c r="A569" s="57">
        <v>5</v>
      </c>
      <c r="B569" s="58" t="s">
        <v>570</v>
      </c>
      <c r="C569" s="101" t="s">
        <v>570</v>
      </c>
      <c r="D569" s="59" t="s">
        <v>393</v>
      </c>
      <c r="E569" s="63"/>
      <c r="F569" s="60">
        <v>225</v>
      </c>
      <c r="G569" s="61" t="s">
        <v>659</v>
      </c>
    </row>
    <row r="570" spans="1:8" s="4" customFormat="1" ht="135" customHeight="1" x14ac:dyDescent="0.25">
      <c r="A570" s="57">
        <v>5</v>
      </c>
      <c r="B570" s="58" t="s">
        <v>571</v>
      </c>
      <c r="C570" s="101" t="s">
        <v>570</v>
      </c>
      <c r="D570" s="59" t="s">
        <v>394</v>
      </c>
      <c r="E570" s="63"/>
      <c r="F570" s="60">
        <v>225</v>
      </c>
      <c r="G570" s="61" t="s">
        <v>659</v>
      </c>
    </row>
    <row r="571" spans="1:8" ht="45" customHeight="1" x14ac:dyDescent="0.25">
      <c r="A571" s="57">
        <v>5</v>
      </c>
      <c r="B571" s="58" t="s">
        <v>572</v>
      </c>
      <c r="C571" s="101" t="s">
        <v>573</v>
      </c>
      <c r="D571" s="59" t="s">
        <v>395</v>
      </c>
      <c r="E571" s="63"/>
      <c r="F571" s="60">
        <v>340</v>
      </c>
      <c r="G571" s="61" t="s">
        <v>595</v>
      </c>
    </row>
    <row r="572" spans="1:8" ht="120" customHeight="1" x14ac:dyDescent="0.25">
      <c r="A572" s="57">
        <v>5</v>
      </c>
      <c r="B572" s="58" t="s">
        <v>573</v>
      </c>
      <c r="C572" s="101" t="s">
        <v>921</v>
      </c>
      <c r="D572" s="59" t="s">
        <v>377</v>
      </c>
      <c r="E572" s="63"/>
      <c r="F572" s="60" t="s">
        <v>206</v>
      </c>
      <c r="G572" s="61" t="s">
        <v>678</v>
      </c>
    </row>
    <row r="573" spans="1:8" s="121" customFormat="1" ht="90" x14ac:dyDescent="0.25">
      <c r="A573" s="103">
        <v>6</v>
      </c>
      <c r="B573" s="104" t="s">
        <v>1232</v>
      </c>
      <c r="C573" s="156" t="s">
        <v>572</v>
      </c>
      <c r="D573" s="106" t="s">
        <v>1209</v>
      </c>
      <c r="E573" s="143"/>
      <c r="F573" s="140">
        <v>310</v>
      </c>
      <c r="G573" s="141" t="s">
        <v>1231</v>
      </c>
    </row>
    <row r="574" spans="1:8" s="121" customFormat="1" ht="30" x14ac:dyDescent="0.25">
      <c r="A574" s="103">
        <v>6</v>
      </c>
      <c r="B574" s="104" t="s">
        <v>1233</v>
      </c>
      <c r="C574" s="105" t="s">
        <v>573</v>
      </c>
      <c r="D574" s="106" t="s">
        <v>1210</v>
      </c>
      <c r="E574" s="143"/>
      <c r="F574" s="140">
        <v>340</v>
      </c>
      <c r="G574" s="141" t="s">
        <v>648</v>
      </c>
    </row>
    <row r="575" spans="1:8" ht="60" customHeight="1" x14ac:dyDescent="0.25">
      <c r="A575" s="57">
        <v>5</v>
      </c>
      <c r="B575" s="58" t="s">
        <v>574</v>
      </c>
      <c r="C575" s="101" t="s">
        <v>571</v>
      </c>
      <c r="D575" s="59" t="s">
        <v>396</v>
      </c>
      <c r="E575" s="63"/>
      <c r="F575" s="60">
        <v>226</v>
      </c>
      <c r="G575" s="61" t="s">
        <v>601</v>
      </c>
    </row>
    <row r="576" spans="1:8" ht="45" customHeight="1" x14ac:dyDescent="0.25">
      <c r="A576" s="57">
        <v>5</v>
      </c>
      <c r="B576" s="58" t="s">
        <v>575</v>
      </c>
      <c r="C576" s="101" t="s">
        <v>569</v>
      </c>
      <c r="D576" s="59" t="s">
        <v>397</v>
      </c>
      <c r="E576" s="63"/>
      <c r="F576" s="60">
        <v>222</v>
      </c>
      <c r="G576" s="61" t="s">
        <v>874</v>
      </c>
    </row>
    <row r="577" spans="1:8" s="42" customFormat="1" ht="285" customHeight="1" x14ac:dyDescent="0.25">
      <c r="A577" s="75">
        <v>3</v>
      </c>
      <c r="B577" s="75">
        <v>3150</v>
      </c>
      <c r="C577" s="75" t="s">
        <v>921</v>
      </c>
      <c r="D577" s="76" t="s">
        <v>34</v>
      </c>
      <c r="E577" s="76" t="s">
        <v>398</v>
      </c>
      <c r="F577" s="40" t="s">
        <v>206</v>
      </c>
      <c r="G577" s="41" t="s">
        <v>1238</v>
      </c>
    </row>
    <row r="578" spans="1:8" s="138" customFormat="1" ht="15" customHeight="1" x14ac:dyDescent="0.25">
      <c r="A578" s="135"/>
      <c r="B578" s="135">
        <v>3150</v>
      </c>
      <c r="C578" s="135" t="s">
        <v>1234</v>
      </c>
      <c r="D578" s="136" t="s">
        <v>1389</v>
      </c>
      <c r="E578" s="136"/>
      <c r="F578" s="137">
        <v>310</v>
      </c>
      <c r="G578" s="91" t="str">
        <f>VLOOKUP(F578,'КОСГУ перечень 65н'!$A$2:$B$39,2,0)</f>
        <v>Увеличение стоимости основных средств</v>
      </c>
      <c r="H578" s="92"/>
    </row>
    <row r="579" spans="1:8" s="138" customFormat="1" ht="15" customHeight="1" x14ac:dyDescent="0.25">
      <c r="A579" s="135"/>
      <c r="B579" s="135">
        <v>3150</v>
      </c>
      <c r="C579" s="135" t="s">
        <v>1235</v>
      </c>
      <c r="D579" s="136" t="s">
        <v>1390</v>
      </c>
      <c r="E579" s="136"/>
      <c r="F579" s="137">
        <v>340</v>
      </c>
      <c r="G579" s="91" t="str">
        <f>VLOOKUP(F579,'КОСГУ перечень 65н'!$A$2:$B$39,2,0)</f>
        <v>Увеличение стоимости материальных запасов</v>
      </c>
      <c r="H579" s="92"/>
    </row>
    <row r="580" spans="1:8" ht="405" customHeight="1" x14ac:dyDescent="0.25">
      <c r="A580" s="14">
        <v>3</v>
      </c>
      <c r="B580" s="14">
        <v>3160</v>
      </c>
      <c r="C580" s="14" t="s">
        <v>921</v>
      </c>
      <c r="D580" s="9" t="s">
        <v>35</v>
      </c>
      <c r="E580" s="79" t="s">
        <v>593</v>
      </c>
      <c r="F580" s="23" t="s">
        <v>1236</v>
      </c>
      <c r="G580" s="26" t="s">
        <v>1237</v>
      </c>
    </row>
    <row r="581" spans="1:8" s="124" customFormat="1" ht="15" customHeight="1" x14ac:dyDescent="0.25">
      <c r="A581" s="117"/>
      <c r="B581" s="117">
        <v>3160</v>
      </c>
      <c r="C581" s="117" t="s">
        <v>576</v>
      </c>
      <c r="D581" s="118" t="s">
        <v>1391</v>
      </c>
      <c r="E581" s="139"/>
      <c r="F581" s="119">
        <v>226</v>
      </c>
      <c r="G581" s="91" t="str">
        <f>VLOOKUP(F581,'КОСГУ перечень 65н'!$A$2:$B$39,2,0)</f>
        <v>Прочие работы, услуги</v>
      </c>
      <c r="H581" s="92"/>
    </row>
    <row r="582" spans="1:8" s="124" customFormat="1" ht="15" customHeight="1" x14ac:dyDescent="0.25">
      <c r="A582" s="117"/>
      <c r="B582" s="117">
        <v>3160</v>
      </c>
      <c r="C582" s="117" t="s">
        <v>577</v>
      </c>
      <c r="D582" s="118" t="s">
        <v>1392</v>
      </c>
      <c r="E582" s="139"/>
      <c r="F582" s="119">
        <v>290</v>
      </c>
      <c r="G582" s="91" t="str">
        <f>VLOOKUP(F582,'КОСГУ перечень 65н'!$A$2:$B$39,2,0)</f>
        <v>Прочие расходы</v>
      </c>
      <c r="H582" s="92"/>
    </row>
    <row r="583" spans="1:8" s="124" customFormat="1" ht="15" customHeight="1" x14ac:dyDescent="0.25">
      <c r="A583" s="117"/>
      <c r="B583" s="117">
        <v>3160</v>
      </c>
      <c r="C583" s="117" t="s">
        <v>578</v>
      </c>
      <c r="D583" s="118" t="s">
        <v>1393</v>
      </c>
      <c r="E583" s="139"/>
      <c r="F583" s="119">
        <v>320</v>
      </c>
      <c r="G583" s="91" t="str">
        <f>VLOOKUP(F583,'КОСГУ перечень 65н'!$A$2:$B$39,2,0)</f>
        <v>Увеличение стоимости нематериальных активов</v>
      </c>
      <c r="H583" s="92"/>
    </row>
    <row r="584" spans="1:8" ht="45" customHeight="1" x14ac:dyDescent="0.25">
      <c r="A584" s="57">
        <v>5</v>
      </c>
      <c r="B584" s="58" t="s">
        <v>576</v>
      </c>
      <c r="C584" s="101" t="s">
        <v>577</v>
      </c>
      <c r="D584" s="59" t="s">
        <v>399</v>
      </c>
      <c r="E584" s="63"/>
      <c r="F584" s="60">
        <v>290</v>
      </c>
      <c r="G584" s="61" t="s">
        <v>837</v>
      </c>
    </row>
    <row r="585" spans="1:8" ht="60" customHeight="1" x14ac:dyDescent="0.25">
      <c r="A585" s="57">
        <v>5</v>
      </c>
      <c r="B585" s="58" t="s">
        <v>577</v>
      </c>
      <c r="C585" s="101" t="s">
        <v>578</v>
      </c>
      <c r="D585" s="59" t="s">
        <v>400</v>
      </c>
      <c r="E585" s="63"/>
      <c r="F585" s="60">
        <v>320</v>
      </c>
      <c r="G585" s="61" t="s">
        <v>660</v>
      </c>
    </row>
    <row r="586" spans="1:8" s="4" customFormat="1" ht="90" customHeight="1" x14ac:dyDescent="0.25">
      <c r="A586" s="57">
        <v>5</v>
      </c>
      <c r="B586" s="58" t="s">
        <v>578</v>
      </c>
      <c r="C586" s="101" t="s">
        <v>578</v>
      </c>
      <c r="D586" s="59" t="s">
        <v>401</v>
      </c>
      <c r="E586" s="63"/>
      <c r="F586" s="60">
        <v>320</v>
      </c>
      <c r="G586" s="61" t="s">
        <v>661</v>
      </c>
    </row>
    <row r="587" spans="1:8" s="4" customFormat="1" ht="150" customHeight="1" x14ac:dyDescent="0.25">
      <c r="A587" s="57">
        <v>5</v>
      </c>
      <c r="B587" s="58" t="s">
        <v>579</v>
      </c>
      <c r="C587" s="101" t="s">
        <v>578</v>
      </c>
      <c r="D587" s="59" t="s">
        <v>402</v>
      </c>
      <c r="E587" s="63"/>
      <c r="F587" s="60">
        <v>320</v>
      </c>
      <c r="G587" s="61" t="s">
        <v>663</v>
      </c>
    </row>
    <row r="588" spans="1:8" ht="60" customHeight="1" x14ac:dyDescent="0.25">
      <c r="A588" s="57">
        <v>5</v>
      </c>
      <c r="B588" s="58" t="s">
        <v>580</v>
      </c>
      <c r="C588" s="101" t="s">
        <v>578</v>
      </c>
      <c r="D588" s="59" t="s">
        <v>403</v>
      </c>
      <c r="E588" s="63"/>
      <c r="F588" s="60">
        <v>320</v>
      </c>
      <c r="G588" s="61" t="s">
        <v>664</v>
      </c>
    </row>
    <row r="589" spans="1:8" ht="45" customHeight="1" x14ac:dyDescent="0.25">
      <c r="A589" s="57">
        <v>5</v>
      </c>
      <c r="B589" s="58" t="s">
        <v>581</v>
      </c>
      <c r="C589" s="101" t="s">
        <v>578</v>
      </c>
      <c r="D589" s="59" t="s">
        <v>404</v>
      </c>
      <c r="E589" s="63"/>
      <c r="F589" s="60">
        <v>320</v>
      </c>
      <c r="G589" s="61" t="s">
        <v>665</v>
      </c>
    </row>
    <row r="590" spans="1:8" ht="60" customHeight="1" x14ac:dyDescent="0.25">
      <c r="A590" s="57">
        <v>5</v>
      </c>
      <c r="B590" s="58" t="s">
        <v>582</v>
      </c>
      <c r="C590" s="101" t="s">
        <v>578</v>
      </c>
      <c r="D590" s="59" t="s">
        <v>405</v>
      </c>
      <c r="E590" s="63"/>
      <c r="F590" s="60">
        <v>320</v>
      </c>
      <c r="G590" s="61" t="s">
        <v>664</v>
      </c>
    </row>
    <row r="591" spans="1:8" ht="60" customHeight="1" x14ac:dyDescent="0.25">
      <c r="A591" s="57">
        <v>5</v>
      </c>
      <c r="B591" s="58" t="s">
        <v>583</v>
      </c>
      <c r="C591" s="101" t="s">
        <v>576</v>
      </c>
      <c r="D591" s="59" t="s">
        <v>406</v>
      </c>
      <c r="E591" s="63"/>
      <c r="F591" s="60">
        <v>226</v>
      </c>
      <c r="G591" s="61" t="s">
        <v>666</v>
      </c>
    </row>
    <row r="592" spans="1:8" s="4" customFormat="1" ht="185.25" customHeight="1" x14ac:dyDescent="0.25">
      <c r="A592" s="13">
        <v>2</v>
      </c>
      <c r="B592" s="17">
        <v>3200</v>
      </c>
      <c r="C592" s="13" t="s">
        <v>921</v>
      </c>
      <c r="D592" s="8" t="s">
        <v>36</v>
      </c>
      <c r="E592" s="8" t="s">
        <v>407</v>
      </c>
      <c r="F592" s="22" t="s">
        <v>1243</v>
      </c>
      <c r="G592" s="32" t="s">
        <v>1242</v>
      </c>
    </row>
    <row r="593" spans="1:8" s="4" customFormat="1" ht="60" customHeight="1" x14ac:dyDescent="0.25">
      <c r="A593" s="14">
        <v>3</v>
      </c>
      <c r="B593" s="14">
        <v>3210</v>
      </c>
      <c r="C593" s="14" t="s">
        <v>921</v>
      </c>
      <c r="D593" s="9" t="s">
        <v>37</v>
      </c>
      <c r="E593" s="38"/>
      <c r="F593" s="23" t="s">
        <v>877</v>
      </c>
      <c r="G593" s="26" t="s">
        <v>884</v>
      </c>
    </row>
    <row r="594" spans="1:8" s="122" customFormat="1" ht="30" customHeight="1" x14ac:dyDescent="0.25">
      <c r="A594" s="117"/>
      <c r="B594" s="117">
        <v>3210</v>
      </c>
      <c r="C594" s="117" t="s">
        <v>584</v>
      </c>
      <c r="D594" s="118" t="s">
        <v>1394</v>
      </c>
      <c r="E594" s="123"/>
      <c r="F594" s="119">
        <v>240</v>
      </c>
      <c r="G594" s="91" t="str">
        <f>VLOOKUP(F594,'КОСГУ перечень 65н'!$A$2:$B$39,2,0)</f>
        <v>Безвозмездные перечисления организациям</v>
      </c>
      <c r="H594" s="92"/>
    </row>
    <row r="595" spans="1:8" s="122" customFormat="1" ht="30" customHeight="1" x14ac:dyDescent="0.25">
      <c r="A595" s="117"/>
      <c r="B595" s="117">
        <v>3210</v>
      </c>
      <c r="C595" s="117" t="s">
        <v>585</v>
      </c>
      <c r="D595" s="118" t="s">
        <v>1395</v>
      </c>
      <c r="E595" s="123"/>
      <c r="F595" s="119">
        <v>310</v>
      </c>
      <c r="G595" s="91" t="str">
        <f>VLOOKUP(F595,'КОСГУ перечень 65н'!$A$2:$B$39,2,0)</f>
        <v>Увеличение стоимости основных средств</v>
      </c>
      <c r="H595" s="92"/>
    </row>
    <row r="596" spans="1:8" s="122" customFormat="1" ht="30" customHeight="1" x14ac:dyDescent="0.25">
      <c r="A596" s="117"/>
      <c r="B596" s="117">
        <v>3210</v>
      </c>
      <c r="C596" s="117" t="s">
        <v>586</v>
      </c>
      <c r="D596" s="118" t="s">
        <v>1396</v>
      </c>
      <c r="E596" s="123"/>
      <c r="F596" s="119">
        <v>530</v>
      </c>
      <c r="G596" s="91" t="str">
        <f>VLOOKUP(F596,'КОСГУ перечень 65н'!$A$2:$B$39,2,0)</f>
        <v>Увеличение стоимости акций и иных форм участия в капитале</v>
      </c>
      <c r="H596" s="92"/>
    </row>
    <row r="597" spans="1:8" s="4" customFormat="1" ht="409.5" customHeight="1" x14ac:dyDescent="0.25">
      <c r="A597" s="57">
        <v>5</v>
      </c>
      <c r="B597" s="58" t="s">
        <v>584</v>
      </c>
      <c r="C597" s="101" t="s">
        <v>584</v>
      </c>
      <c r="D597" s="59" t="s">
        <v>408</v>
      </c>
      <c r="E597" s="59" t="s">
        <v>594</v>
      </c>
      <c r="F597" s="60">
        <v>240</v>
      </c>
      <c r="G597" s="61" t="s">
        <v>22</v>
      </c>
    </row>
    <row r="598" spans="1:8" ht="30" customHeight="1" x14ac:dyDescent="0.25">
      <c r="A598" s="57">
        <v>5</v>
      </c>
      <c r="B598" s="58" t="s">
        <v>585</v>
      </c>
      <c r="C598" s="101" t="s">
        <v>586</v>
      </c>
      <c r="D598" s="59" t="s">
        <v>409</v>
      </c>
      <c r="E598" s="63"/>
      <c r="F598" s="60">
        <v>530</v>
      </c>
      <c r="G598" s="61" t="s">
        <v>875</v>
      </c>
    </row>
    <row r="599" spans="1:8" ht="30" customHeight="1" x14ac:dyDescent="0.25">
      <c r="A599" s="57">
        <v>5</v>
      </c>
      <c r="B599" s="58" t="s">
        <v>586</v>
      </c>
      <c r="C599" s="101" t="s">
        <v>921</v>
      </c>
      <c r="D599" s="59" t="s">
        <v>410</v>
      </c>
      <c r="E599" s="63"/>
      <c r="F599" s="60" t="s">
        <v>1240</v>
      </c>
      <c r="G599" s="61" t="s">
        <v>1239</v>
      </c>
    </row>
    <row r="600" spans="1:8" s="121" customFormat="1" ht="30" x14ac:dyDescent="0.25">
      <c r="A600" s="103">
        <v>6</v>
      </c>
      <c r="B600" s="104" t="s">
        <v>1244</v>
      </c>
      <c r="C600" s="109" t="s">
        <v>584</v>
      </c>
      <c r="D600" s="106" t="s">
        <v>1246</v>
      </c>
      <c r="E600" s="143"/>
      <c r="F600" s="140">
        <v>240</v>
      </c>
      <c r="G600" s="141" t="s">
        <v>22</v>
      </c>
    </row>
    <row r="601" spans="1:8" s="121" customFormat="1" ht="30" x14ac:dyDescent="0.25">
      <c r="A601" s="103">
        <v>6</v>
      </c>
      <c r="B601" s="104" t="s">
        <v>1245</v>
      </c>
      <c r="C601" s="109" t="s">
        <v>585</v>
      </c>
      <c r="D601" s="106" t="s">
        <v>1246</v>
      </c>
      <c r="E601" s="143"/>
      <c r="F601" s="140">
        <v>310</v>
      </c>
      <c r="G601" s="141" t="s">
        <v>1247</v>
      </c>
    </row>
    <row r="602" spans="1:8" ht="45" customHeight="1" x14ac:dyDescent="0.25">
      <c r="A602" s="57">
        <v>5</v>
      </c>
      <c r="B602" s="58" t="s">
        <v>587</v>
      </c>
      <c r="C602" s="101" t="s">
        <v>921</v>
      </c>
      <c r="D602" s="59" t="s">
        <v>411</v>
      </c>
      <c r="E602" s="63"/>
      <c r="F602" s="60" t="s">
        <v>1240</v>
      </c>
      <c r="G602" s="61" t="s">
        <v>1241</v>
      </c>
    </row>
    <row r="603" spans="1:8" ht="45" x14ac:dyDescent="0.25">
      <c r="A603" s="103">
        <v>6</v>
      </c>
      <c r="B603" s="104" t="s">
        <v>1248</v>
      </c>
      <c r="C603" s="109" t="s">
        <v>584</v>
      </c>
      <c r="D603" s="106" t="s">
        <v>1250</v>
      </c>
      <c r="E603" s="143"/>
      <c r="F603" s="140">
        <v>240</v>
      </c>
      <c r="G603" s="141" t="s">
        <v>22</v>
      </c>
    </row>
    <row r="604" spans="1:8" ht="45" x14ac:dyDescent="0.25">
      <c r="A604" s="103">
        <v>6</v>
      </c>
      <c r="B604" s="104" t="s">
        <v>1249</v>
      </c>
      <c r="C604" s="109" t="s">
        <v>585</v>
      </c>
      <c r="D604" s="106" t="s">
        <v>1250</v>
      </c>
      <c r="E604" s="143"/>
      <c r="F604" s="140">
        <v>310</v>
      </c>
      <c r="G604" s="141" t="s">
        <v>1247</v>
      </c>
    </row>
    <row r="605" spans="1:8" ht="105" x14ac:dyDescent="0.25">
      <c r="A605" s="14">
        <v>3</v>
      </c>
      <c r="B605" s="14">
        <v>3220</v>
      </c>
      <c r="C605" s="14">
        <v>3220</v>
      </c>
      <c r="D605" s="9" t="s">
        <v>38</v>
      </c>
      <c r="E605" s="9" t="s">
        <v>412</v>
      </c>
      <c r="F605" s="23">
        <v>251</v>
      </c>
      <c r="G605" s="26" t="s">
        <v>1251</v>
      </c>
    </row>
    <row r="606" spans="1:8" ht="165" x14ac:dyDescent="0.25">
      <c r="A606" s="14">
        <v>3</v>
      </c>
      <c r="B606" s="14">
        <v>3230</v>
      </c>
      <c r="C606" s="14" t="s">
        <v>921</v>
      </c>
      <c r="D606" s="9" t="s">
        <v>39</v>
      </c>
      <c r="E606" s="9" t="s">
        <v>413</v>
      </c>
      <c r="F606" s="23" t="s">
        <v>464</v>
      </c>
      <c r="G606" s="26" t="s">
        <v>1252</v>
      </c>
    </row>
    <row r="607" spans="1:8" s="121" customFormat="1" ht="45" x14ac:dyDescent="0.25">
      <c r="A607" s="57">
        <v>5</v>
      </c>
      <c r="B607" s="58" t="s">
        <v>1253</v>
      </c>
      <c r="C607" s="101" t="s">
        <v>1253</v>
      </c>
      <c r="D607" s="59" t="s">
        <v>39</v>
      </c>
      <c r="E607" s="63"/>
      <c r="F607" s="60">
        <v>252</v>
      </c>
      <c r="G607" s="61" t="s">
        <v>1255</v>
      </c>
    </row>
    <row r="608" spans="1:8" s="121" customFormat="1" ht="30" x14ac:dyDescent="0.25">
      <c r="A608" s="57">
        <v>5</v>
      </c>
      <c r="B608" s="58" t="s">
        <v>1254</v>
      </c>
      <c r="C608" s="101" t="s">
        <v>1254</v>
      </c>
      <c r="D608" s="59" t="s">
        <v>1257</v>
      </c>
      <c r="E608" s="63"/>
      <c r="F608" s="60">
        <v>253</v>
      </c>
      <c r="G608" s="61" t="s">
        <v>1256</v>
      </c>
    </row>
    <row r="609" spans="1:7" ht="90" x14ac:dyDescent="0.25">
      <c r="A609" s="14">
        <v>3</v>
      </c>
      <c r="B609" s="14">
        <v>3240</v>
      </c>
      <c r="C609" s="14">
        <v>3240</v>
      </c>
      <c r="D609" s="14" t="s">
        <v>40</v>
      </c>
      <c r="E609" s="9" t="s">
        <v>414</v>
      </c>
      <c r="F609" s="9">
        <v>262</v>
      </c>
      <c r="G609" s="26" t="s">
        <v>876</v>
      </c>
    </row>
  </sheetData>
  <autoFilter ref="A3:G609"/>
  <customSheetViews>
    <customSheetView guid="{B31E6AA0-CCC8-416E-8A73-0004DA3C8297}" scale="85">
      <pane ySplit="2" topLeftCell="A243" activePane="bottomLeft" state="frozen"/>
      <selection pane="bottomLeft" activeCell="F246" sqref="F246"/>
      <pageMargins left="0.7" right="0.7" top="0.75" bottom="0.75" header="0.3" footer="0.3"/>
      <pageSetup paperSize="9" orientation="portrait" r:id="rId1"/>
    </customSheetView>
    <customSheetView guid="{09225743-8424-4864-B96B-A470E782A623}" scale="80" showPageBreaks="1" showAutoFilter="1" view="pageBreakPreview">
      <pane ySplit="2" topLeftCell="A61" activePane="bottomLeft" state="frozen"/>
      <selection pane="bottomLeft" activeCell="E68" sqref="E68"/>
      <pageMargins left="0.23622047244094491" right="0.23622047244094491" top="0.74803149606299213" bottom="0.74803149606299213" header="0.31496062992125984" footer="0.31496062992125984"/>
      <pageSetup paperSize="9" scale="66" orientation="landscape" r:id="rId2"/>
      <headerFooter>
        <oddHeader>&amp;C&amp;P</oddHeader>
      </headerFooter>
      <autoFilter ref="A2:F329"/>
    </customSheetView>
  </customSheetViews>
  <mergeCells count="15">
    <mergeCell ref="A2:G2"/>
    <mergeCell ref="E381:E382"/>
    <mergeCell ref="A370:A371"/>
    <mergeCell ref="B370:B371"/>
    <mergeCell ref="D370:D371"/>
    <mergeCell ref="E370:E371"/>
    <mergeCell ref="C370:C371"/>
    <mergeCell ref="A376:A377"/>
    <mergeCell ref="B376:B377"/>
    <mergeCell ref="C376:C377"/>
    <mergeCell ref="D376:D377"/>
    <mergeCell ref="C381:C382"/>
    <mergeCell ref="A381:A382"/>
    <mergeCell ref="B381:B382"/>
    <mergeCell ref="D381:D382"/>
  </mergeCells>
  <pageMargins left="0.23622047244094491" right="0.23622047244094491" top="0.74803149606299213" bottom="0.74803149606299213" header="0.31496062992125984" footer="0.31496062992125984"/>
  <pageSetup paperSize="9" scale="62" orientation="landscape" r:id="rId3"/>
  <headerFooter>
    <oddHeader>&amp;C&amp;P</oddHeader>
  </headerFooter>
  <rowBreaks count="1" manualBreakCount="1">
    <brk id="49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topLeftCell="A12" workbookViewId="0">
      <selection activeCell="B40" sqref="B40"/>
    </sheetView>
  </sheetViews>
  <sheetFormatPr defaultRowHeight="15" x14ac:dyDescent="0.25"/>
  <cols>
    <col min="2" max="2" width="90.140625" customWidth="1"/>
  </cols>
  <sheetData>
    <row r="1" spans="1:2" ht="17.25" thickBot="1" x14ac:dyDescent="0.3">
      <c r="A1" s="93" t="s">
        <v>922</v>
      </c>
      <c r="B1" s="94" t="s">
        <v>923</v>
      </c>
    </row>
    <row r="2" spans="1:2" ht="16.5" x14ac:dyDescent="0.25">
      <c r="A2" s="97">
        <v>200</v>
      </c>
      <c r="B2" s="98" t="s">
        <v>1264</v>
      </c>
    </row>
    <row r="3" spans="1:2" ht="16.5" x14ac:dyDescent="0.25">
      <c r="A3" s="95">
        <v>210</v>
      </c>
      <c r="B3" s="99" t="s">
        <v>1265</v>
      </c>
    </row>
    <row r="4" spans="1:2" ht="16.5" x14ac:dyDescent="0.25">
      <c r="A4" s="95">
        <v>211</v>
      </c>
      <c r="B4" s="99" t="s">
        <v>2</v>
      </c>
    </row>
    <row r="5" spans="1:2" ht="16.5" x14ac:dyDescent="0.25">
      <c r="A5" s="95">
        <v>212</v>
      </c>
      <c r="B5" s="99" t="s">
        <v>1266</v>
      </c>
    </row>
    <row r="6" spans="1:2" ht="16.5" x14ac:dyDescent="0.25">
      <c r="A6" s="95">
        <v>213</v>
      </c>
      <c r="B6" s="99" t="s">
        <v>5</v>
      </c>
    </row>
    <row r="7" spans="1:2" ht="16.5" x14ac:dyDescent="0.25">
      <c r="A7" s="95">
        <v>220</v>
      </c>
      <c r="B7" s="99" t="s">
        <v>1267</v>
      </c>
    </row>
    <row r="8" spans="1:2" ht="16.5" x14ac:dyDescent="0.25">
      <c r="A8" s="95">
        <v>221</v>
      </c>
      <c r="B8" s="99" t="s">
        <v>1268</v>
      </c>
    </row>
    <row r="9" spans="1:2" ht="16.5" x14ac:dyDescent="0.25">
      <c r="A9" s="95">
        <v>222</v>
      </c>
      <c r="B9" s="99" t="s">
        <v>1269</v>
      </c>
    </row>
    <row r="10" spans="1:2" ht="16.5" x14ac:dyDescent="0.25">
      <c r="A10" s="95">
        <v>223</v>
      </c>
      <c r="B10" s="99" t="s">
        <v>1270</v>
      </c>
    </row>
    <row r="11" spans="1:2" ht="16.5" x14ac:dyDescent="0.25">
      <c r="A11" s="95">
        <v>224</v>
      </c>
      <c r="B11" s="99" t="s">
        <v>11</v>
      </c>
    </row>
    <row r="12" spans="1:2" ht="16.5" x14ac:dyDescent="0.25">
      <c r="A12" s="95">
        <v>225</v>
      </c>
      <c r="B12" s="99" t="s">
        <v>1271</v>
      </c>
    </row>
    <row r="13" spans="1:2" ht="16.5" x14ac:dyDescent="0.25">
      <c r="A13" s="95">
        <v>226</v>
      </c>
      <c r="B13" s="99" t="s">
        <v>1272</v>
      </c>
    </row>
    <row r="14" spans="1:2" ht="16.5" x14ac:dyDescent="0.25">
      <c r="A14" s="95">
        <v>230</v>
      </c>
      <c r="B14" s="99" t="s">
        <v>1273</v>
      </c>
    </row>
    <row r="15" spans="1:2" ht="16.5" x14ac:dyDescent="0.25">
      <c r="A15" s="95">
        <v>231</v>
      </c>
      <c r="B15" s="99" t="s">
        <v>20</v>
      </c>
    </row>
    <row r="16" spans="1:2" ht="16.5" x14ac:dyDescent="0.25">
      <c r="A16" s="95">
        <v>232</v>
      </c>
      <c r="B16" s="99" t="s">
        <v>21</v>
      </c>
    </row>
    <row r="17" spans="1:2" ht="16.5" x14ac:dyDescent="0.25">
      <c r="A17" s="95">
        <v>240</v>
      </c>
      <c r="B17" s="99" t="s">
        <v>22</v>
      </c>
    </row>
    <row r="18" spans="1:2" ht="16.5" x14ac:dyDescent="0.25">
      <c r="A18" s="95">
        <v>241</v>
      </c>
      <c r="B18" s="99" t="s">
        <v>1274</v>
      </c>
    </row>
    <row r="19" spans="1:2" ht="33" x14ac:dyDescent="0.25">
      <c r="A19" s="95">
        <v>242</v>
      </c>
      <c r="B19" s="99" t="s">
        <v>1275</v>
      </c>
    </row>
    <row r="20" spans="1:2" ht="16.5" x14ac:dyDescent="0.25">
      <c r="A20" s="95">
        <v>250</v>
      </c>
      <c r="B20" s="99" t="s">
        <v>1276</v>
      </c>
    </row>
    <row r="21" spans="1:2" ht="16.5" x14ac:dyDescent="0.25">
      <c r="A21" s="95">
        <v>251</v>
      </c>
      <c r="B21" s="99" t="s">
        <v>1277</v>
      </c>
    </row>
    <row r="22" spans="1:2" ht="33" x14ac:dyDescent="0.25">
      <c r="A22" s="95">
        <v>252</v>
      </c>
      <c r="B22" s="99" t="s">
        <v>1278</v>
      </c>
    </row>
    <row r="23" spans="1:2" ht="16.5" x14ac:dyDescent="0.25">
      <c r="A23" s="95">
        <v>253</v>
      </c>
      <c r="B23" s="99" t="s">
        <v>1279</v>
      </c>
    </row>
    <row r="24" spans="1:2" ht="16.5" x14ac:dyDescent="0.25">
      <c r="A24" s="95">
        <v>260</v>
      </c>
      <c r="B24" s="99" t="s">
        <v>24</v>
      </c>
    </row>
    <row r="25" spans="1:2" ht="33" x14ac:dyDescent="0.25">
      <c r="A25" s="95">
        <v>261</v>
      </c>
      <c r="B25" s="99" t="s">
        <v>1280</v>
      </c>
    </row>
    <row r="26" spans="1:2" ht="16.5" x14ac:dyDescent="0.25">
      <c r="A26" s="95">
        <v>262</v>
      </c>
      <c r="B26" s="99" t="s">
        <v>1281</v>
      </c>
    </row>
    <row r="27" spans="1:2" ht="33" x14ac:dyDescent="0.25">
      <c r="A27" s="95">
        <v>263</v>
      </c>
      <c r="B27" s="99" t="s">
        <v>1282</v>
      </c>
    </row>
    <row r="28" spans="1:2" ht="16.5" x14ac:dyDescent="0.25">
      <c r="A28" s="95">
        <v>270</v>
      </c>
      <c r="B28" s="99" t="s">
        <v>1283</v>
      </c>
    </row>
    <row r="29" spans="1:2" ht="16.5" x14ac:dyDescent="0.25">
      <c r="A29" s="95">
        <v>271</v>
      </c>
      <c r="B29" s="99" t="s">
        <v>1284</v>
      </c>
    </row>
    <row r="30" spans="1:2" ht="16.5" x14ac:dyDescent="0.25">
      <c r="A30" s="95">
        <v>272</v>
      </c>
      <c r="B30" s="99" t="s">
        <v>1285</v>
      </c>
    </row>
    <row r="31" spans="1:2" ht="16.5" x14ac:dyDescent="0.25">
      <c r="A31" s="95">
        <v>273</v>
      </c>
      <c r="B31" s="99" t="s">
        <v>1286</v>
      </c>
    </row>
    <row r="32" spans="1:2" ht="16.5" x14ac:dyDescent="0.25">
      <c r="A32" s="95">
        <v>290</v>
      </c>
      <c r="B32" s="99" t="s">
        <v>15</v>
      </c>
    </row>
    <row r="33" spans="1:2" ht="16.5" x14ac:dyDescent="0.25">
      <c r="A33" s="97">
        <v>300</v>
      </c>
      <c r="B33" s="98" t="s">
        <v>1287</v>
      </c>
    </row>
    <row r="34" spans="1:2" ht="16.5" x14ac:dyDescent="0.25">
      <c r="A34" s="95">
        <v>310</v>
      </c>
      <c r="B34" s="96" t="s">
        <v>1247</v>
      </c>
    </row>
    <row r="35" spans="1:2" ht="16.5" x14ac:dyDescent="0.25">
      <c r="A35" s="95">
        <v>320</v>
      </c>
      <c r="B35" s="96" t="s">
        <v>1288</v>
      </c>
    </row>
    <row r="36" spans="1:2" ht="16.5" x14ac:dyDescent="0.25">
      <c r="A36" s="95">
        <v>330</v>
      </c>
      <c r="B36" s="96" t="s">
        <v>1289</v>
      </c>
    </row>
    <row r="37" spans="1:2" ht="16.5" x14ac:dyDescent="0.25">
      <c r="A37" s="95">
        <v>340</v>
      </c>
      <c r="B37" s="96" t="s">
        <v>1290</v>
      </c>
    </row>
    <row r="38" spans="1:2" ht="16.5" x14ac:dyDescent="0.25">
      <c r="A38" s="97">
        <v>500</v>
      </c>
      <c r="B38" s="98" t="s">
        <v>1291</v>
      </c>
    </row>
    <row r="39" spans="1:2" ht="16.5" x14ac:dyDescent="0.25">
      <c r="A39" s="95">
        <v>530</v>
      </c>
      <c r="B39" s="99" t="s">
        <v>1292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2_КЭКР_КОСГУ</vt:lpstr>
      <vt:lpstr>КОСГУ перечень 65н</vt:lpstr>
      <vt:lpstr>'2_КЭКР_КОСГУ'!Заголовки_для_печати</vt:lpstr>
      <vt:lpstr>'2_КЭКР_КОСГУ'!Область_печати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САФАРОВА НАТАЛЬЯ АЛЕКСАНДРОВНА</dc:creator>
  <cp:lastModifiedBy>ГАЛИУЛЛИНА АЛЬБИНА ЗЕЛЬФИРОВНА</cp:lastModifiedBy>
  <cp:lastPrinted>2014-05-14T14:15:57Z</cp:lastPrinted>
  <dcterms:created xsi:type="dcterms:W3CDTF">2006-09-16T00:00:00Z</dcterms:created>
  <dcterms:modified xsi:type="dcterms:W3CDTF">2014-05-23T11:33:24Z</dcterms:modified>
</cp:coreProperties>
</file>